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4240" windowHeight="11340"/>
  </bookViews>
  <sheets>
    <sheet name="Доходы" sheetId="2" r:id="rId1"/>
    <sheet name="Расходы" sheetId="3" r:id="rId2"/>
    <sheet name="Источники" sheetId="4" r:id="rId3"/>
  </sheets>
  <calcPr calcId="125725" refMode="R1C1"/>
</workbook>
</file>

<file path=xl/calcChain.xml><?xml version="1.0" encoding="utf-8"?>
<calcChain xmlns="http://schemas.openxmlformats.org/spreadsheetml/2006/main">
  <c r="F33" i="3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7"/>
</calcChain>
</file>

<file path=xl/sharedStrings.xml><?xml version="1.0" encoding="utf-8"?>
<sst xmlns="http://schemas.openxmlformats.org/spreadsheetml/2006/main" count="760" uniqueCount="389">
  <si>
    <t>Наименование</t>
  </si>
  <si>
    <t>финансового органа</t>
  </si>
  <si>
    <t>Листвянское городское поселение</t>
  </si>
  <si>
    <t xml:space="preserve">Наименование публично-правового образования </t>
  </si>
  <si>
    <t>Бюджет городских поселений</t>
  </si>
  <si>
    <t>Периодичность: месячная, квартальная, годовая</t>
  </si>
  <si>
    <t>Единица измерения:  руб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</si>
  <si>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</si>
  <si>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</si>
  <si>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</si>
  <si>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</si>
  <si>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</si>
  <si>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</si>
  <si>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</si>
  <si>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</si>
  <si>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</si>
  <si>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</si>
  <si>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</si>
  <si>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</si>
  <si>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</si>
  <si>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</si>
  <si>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</si>
  <si>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182 1 00 00000 00 0000 000</t>
  </si>
  <si>
    <t xml:space="preserve">  НАЛОГИ НА ПРИБЫЛЬ, ДОХОДЫ</t>
  </si>
  <si>
    <t>182 1 01 00000 00 0000 000</t>
  </si>
  <si>
    <t xml:space="preserve">  Налог на доходы физических лиц</t>
  </si>
  <si>
    <t>182 1 01 02000 01 0000 110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</si>
  <si>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</si>
  <si>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182 1 01 02010 01 0000 110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</si>
  <si>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</si>
  <si>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182 1 01 02010 01 1000 110</t>
  </si>
  <si>
    <t>-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</si>
  <si>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</si>
  <si>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182 1 01 02020 01 0000 110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</si>
  <si>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</si>
  <si>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182 1 01 02020 01 1000 110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</si>
  <si>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</t>
  </si>
  <si>
    <t>182 1 01 02021 01 0000 110</t>
  </si>
  <si>
    <t>182 1 01 02021 01 1000 110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</si>
  <si>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рублей)</t>
  </si>
  <si>
    <t>182 1 01 02022 01 0000 110</t>
  </si>
  <si>
    <t xml:space="preserve">  Налог на доходы физических лиц, облагаемыз п ставке, установленной п.1 ст.224 НК РФ и полученных физическими лицами, зарегистрированными в качестве индивидуальных предпринимателей, частных нотариусов и других лиц, занимающихся частной практикой</t>
  </si>
  <si>
    <t>182 1 01 02022 01 1000 110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</si>
  <si>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</si>
  <si>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</si>
  <si>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</si>
  <si>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</si>
  <si>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</si>
  <si>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182 1 01 02030 01 3000 110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</si>
  <si>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</si>
  <si>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182 1 01 02040 01 0000 110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</si>
  <si>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</si>
  <si>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182 1 01 02040 01 1000 110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</si>
  <si>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</si>
  <si>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>182 1 01 02080 01 0000 110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</si>
  <si>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 (сумма платежа (перерасчеты, недоимка и задолженность по соответствующему платежу, в том числе по отмененному)</t>
  </si>
  <si>
    <t>182 1 01 02080 01 1000 110</t>
  </si>
  <si>
    <t xml:space="preserve">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</si>
  <si>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182 1 01 02130 01 0000 110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</si>
  <si>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650 000,00 рублей) сумма платежа (перерасчеты, недоимка и задолженность по соответствующему платежу, в том числе по отмененному)</t>
  </si>
  <si>
    <t>182 1 01 02130 01 1000 110</t>
  </si>
  <si>
    <t xml:space="preserve">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</si>
  <si>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182 1 01 02140 01 0000 110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</si>
  <si>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гражданами,осуществляющими трудовую деятельность по найму на основании патента в соответствии со статьёй 2271 НК РФ (сумма платежа (перерасчеты, недоимка и задолженность по соответствующему платежу, в том числе отмененному)</t>
  </si>
  <si>
    <t>182 1 01 02140 01 1000 110</t>
  </si>
  <si>
    <t xml:space="preserve">  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</si>
  <si>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182 1 01 02210 01 0000 110</t>
  </si>
  <si>
    <t xml:space="preserve">  Налог на доходы физических лиц в части суммы налога, относящейся к налоговой базе, указанной в пункте 62 статьи 210 Налогового кодекса Российской Федерации, не превышающей 5 миллионов рублей (сумма платежа (перерасчеты, недоимка и задолженность по соответствующему платежу, в том числе по отмененному)</t>
  </si>
  <si>
    <t>182 1 01 02210 01 1000 110</t>
  </si>
  <si>
    <t xml:space="preserve">  НАЛОГИ НА ТОВАРЫ (РАБОТЫ, УСЛУГИ), РЕАЛИЗУЕМЫЕ НА ТЕРРИТОРИИ РОССИЙСКОЙ ФЕДЕРАЦИИ</t>
  </si>
  <si>
    <t>182 1 03 00000 00 0000 000</t>
  </si>
  <si>
    <t xml:space="preserve">  Акцизы по подакцизным товарам (продукции), производимым на территории Российской Федерации</t>
  </si>
  <si>
    <t>182 1 03 02000 01 0000 110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</si>
  <si>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</si>
  <si>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</si>
  <si>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</si>
  <si>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</si>
  <si>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</si>
  <si>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</si>
  <si>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</si>
  <si>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</si>
  <si>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</si>
  <si>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</si>
  <si>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</si>
  <si>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</si>
  <si>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</si>
  <si>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</si>
  <si>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</si>
  <si>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182 1 03 02261 01 0000 110</t>
  </si>
  <si>
    <t xml:space="preserve">  Туристический налог</t>
  </si>
  <si>
    <t>182 1 03 03000 01 0000 110</t>
  </si>
  <si>
    <t>182 1 03 03000 01 1000 110</t>
  </si>
  <si>
    <t xml:space="preserve">  НАЛОГИ НА ИМУЩЕСТВО</t>
  </si>
  <si>
    <t>182 1 06 00000 00 0000 000</t>
  </si>
  <si>
    <t xml:space="preserve">  Налог на имущество физических лиц</t>
  </si>
  <si>
    <t>182 1 06 01000 00 0000 110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</si>
  <si>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</si>
  <si>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182 1 06 01030 13 0000 110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</si>
  <si>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</si>
  <si>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182 1 06 01030 13 1000 110</t>
  </si>
  <si>
    <t xml:space="preserve">  Земельный налог</t>
  </si>
  <si>
    <t>182 1 06 06000 00 0000 110</t>
  </si>
  <si>
    <t xml:space="preserve">  Земельный налог с организаций</t>
  </si>
  <si>
    <t>182 1 06 06030 00 0000 110</t>
  </si>
  <si>
    <t xml:space="preserve">  Земельный налог с организаций, обладающих земельным участком, расположенным в границах городских поселений</t>
  </si>
  <si>
    <t>182 1 06 06033 13 0000 110</t>
  </si>
  <si>
    <t xml:space="preserve">  Земельный налог с организаций, обладающих земельным участком, расположенным в границах городских поселений  (сумма платежа (перерасчеты, недоимка и задолженность по соответствующему платежу, в том числе по отмененному)</t>
  </si>
  <si>
    <t>182 1 06 06033 13 1000 110</t>
  </si>
  <si>
    <t xml:space="preserve">  Земельный налог с физических лиц</t>
  </si>
  <si>
    <t>182 1 06 06040 00 0000 110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</si>
  <si>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</si>
  <si>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>182 1 06 06043 13 0000 110</t>
  </si>
  <si>
    <t xml:space="preserve">  Земельный налог с физических лиц, обладающих земельным участком, расположенным в границах городских  поселений  (сумма платежа (перерасчеты, недоимка и задолженность по соответствующему платежу, в том числе по отмененному)</t>
  </si>
  <si>
    <t>182 1 06 06043 13 1000 110</t>
  </si>
  <si>
    <t xml:space="preserve">  Земельный налог с физических лиц, обладающих земельным участком, расположенным в границах городских поселений  (суммы денежных взысканий (штрафов) по соответствующему платежу согласно законодательству Российской Федерации)</t>
  </si>
  <si>
    <t>182 1 06 06043 13 3000 110</t>
  </si>
  <si>
    <t>716 1 00 00000 00 0000 000</t>
  </si>
  <si>
    <t xml:space="preserve">  ГОСУДАРСТВЕННАЯ ПОШЛИНА</t>
  </si>
  <si>
    <t>716 1 08 00000 00 0000 000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</si>
  <si>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</si>
  <si>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716 1 08 04000 01 0000 110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</si>
  <si>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</si>
  <si>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716 1 08 04020 01 0000 110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</si>
  <si>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платежа)</t>
  </si>
  <si>
    <t>716 1 08 04020 01 1000 110</t>
  </si>
  <si>
    <t xml:space="preserve">  ДОХОДЫ ОТ ИСПОЛЬЗОВАНИЯ ИМУЩЕСТВА, НАХОДЯЩЕГОСЯ В ГОСУДАРСТВЕННОЙ И МУНИЦИПАЛЬНОЙ СОБСТВЕННОСТИ</t>
  </si>
  <si>
    <t>716 1 11 00000 00 0000 000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</si>
  <si>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</si>
  <si>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716 1 11 05000 00 0000 120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</si>
  <si>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</si>
  <si>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716 1 11 05020 00 0000 120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</si>
  <si>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</si>
  <si>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716 1 11 05025 13 0000 120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</si>
  <si>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</si>
  <si>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716 1 11 09000 00 0000 120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</si>
  <si>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</si>
  <si>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716 1 11 09040 00 0000 120</t>
  </si>
  <si>
    <t xml:space="preserve">  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</si>
  <si>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716 1 11 09045 13 0000 120</t>
  </si>
  <si>
    <t xml:space="preserve">  ДОХОДЫ ОТ ПРОДАЖИ МАТЕРИАЛЬНЫХ И НЕМАТЕРИАЛЬНЫХ АКТИВОВ</t>
  </si>
  <si>
    <t>716 1 14 00000 00 0000 000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</si>
  <si>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</si>
  <si>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716 1 14 06300 00 0000 430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</si>
  <si>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земельных участков после разграничения государственной собственности на землю</t>
  </si>
  <si>
    <t>716 1 14 06320 00 0000 430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</si>
  <si>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земельных участков, находящихся в собственности городских поселений</t>
  </si>
  <si>
    <t>716 1 14 06325 13 0000 430</t>
  </si>
  <si>
    <t xml:space="preserve">  ПРОЧИЕ НЕНАЛОГОВЫЕ ДОХОДЫ</t>
  </si>
  <si>
    <t>716 1 17 00000 00 0000 000</t>
  </si>
  <si>
    <t xml:space="preserve">  Прочие неналоговые доходы</t>
  </si>
  <si>
    <t>716 1 17 05000 00 0000 180</t>
  </si>
  <si>
    <t xml:space="preserve">  Прочие неналоговые доходы бюджетов городских поселений</t>
  </si>
  <si>
    <t>716 1 17 05050 13 0000 180</t>
  </si>
  <si>
    <t xml:space="preserve">  БЕЗВОЗМЕЗДНЫЕ ПОСТУПЛЕНИЯ</t>
  </si>
  <si>
    <t>716 2 00 00000 00 0000 000</t>
  </si>
  <si>
    <t xml:space="preserve">  БЕЗВОЗМЕЗДНЫЕ ПОСТУПЛЕНИЯ ОТ ДРУГИХ БЮДЖЕТОВ БЮДЖЕТНОЙ СИСТЕМЫ РОССИЙСКОЙ ФЕДЕРАЦИИ</t>
  </si>
  <si>
    <t>716 2 02 00000 00 0000 000</t>
  </si>
  <si>
    <t xml:space="preserve">  Дотации бюджетам бюджетной системы Российской Федерации</t>
  </si>
  <si>
    <t>716 2 02 10000 00 0000 150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</si>
  <si>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</si>
  <si>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716 2 02 16001 00 0000 150</t>
  </si>
  <si>
    <t xml:space="preserve">  Дотации бюджетам городских поселений на выравнивание бюджетной обеспеченности из бюджетов муниципальных районов</t>
  </si>
  <si>
    <t>716 2 02 16001 13 0000 150</t>
  </si>
  <si>
    <t xml:space="preserve">  Субсидии бюджетам бюджетной системы Российской Федерации (межбюджетные субсидии)</t>
  </si>
  <si>
    <t>716 2 02 20000 00 0000 150</t>
  </si>
  <si>
    <t xml:space="preserve">  Прочие субсидии</t>
  </si>
  <si>
    <t>716 2 02 29999 00 0000 150</t>
  </si>
  <si>
    <t xml:space="preserve">  Прочие субсидии бюджетам городских поселений</t>
  </si>
  <si>
    <t>716 2 02 29999 13 0000 150</t>
  </si>
  <si>
    <t xml:space="preserve">  Субвенции бюджетам бюджетной системы Российской Федерации</t>
  </si>
  <si>
    <t>716 2 02 30000 00 0000 150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</si>
  <si>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</si>
  <si>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716 2 02 30024 00 0000 150</t>
  </si>
  <si>
    <t xml:space="preserve">  Субвенции бюджетам городских поселений на выполнение передаваемых полномочий субъектов Российской Федерации</t>
  </si>
  <si>
    <t>716 2 02 30024 13 0000 150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</si>
  <si>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</si>
  <si>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716 2 02 35118 00 0000 150</t>
  </si>
  <si>
    <t xml:space="preserve">  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</si>
  <si>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716 2 02 35118 13 0000 150</t>
  </si>
  <si>
    <t xml:space="preserve">  Иные межбюджетные трансферты</t>
  </si>
  <si>
    <t>716 2 02 40000 00 0000 150</t>
  </si>
  <si>
    <t xml:space="preserve">  Прочие межбюджетные трансферты, передаваемые бюджетам</t>
  </si>
  <si>
    <t>716 2 02 49999 00 0000 150</t>
  </si>
  <si>
    <t xml:space="preserve">  Прочие межбюджетные трансферты, передаваемые бюджетам городских поселений</t>
  </si>
  <si>
    <t>716 2 02 49999 13 0000 150</t>
  </si>
  <si>
    <t>813 1 00 00000 00 0000 000</t>
  </si>
  <si>
    <t>813 1 11 00000 00 0000 000</t>
  </si>
  <si>
    <t>813 1 11 05000 00 0000 120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</si>
  <si>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</si>
  <si>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813 1 11 05010 00 0000 120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</si>
  <si>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</si>
  <si>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813 1 11 05013 13 0000 120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</si>
  <si>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 (сумма платежа);</t>
  </si>
  <si>
    <t>813 1 11 05013 13 0016 120</t>
  </si>
  <si>
    <t xml:space="preserve">  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</si>
  <si>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813 1 11 05300 00 0000 120</t>
  </si>
  <si>
    <t xml:space="preserve">  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</si>
  <si>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813 1 11 05310 00 0000 120</t>
  </si>
  <si>
    <t xml:space="preserve">  Плата по соглашениям об установлении сервитута, заключенным органами местного самоуправления муниципальных районов,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поселений</t>
  </si>
  <si>
    <t>813 1 11 05313 13 0000 120</t>
  </si>
  <si>
    <t xml:space="preserve">                                              2. Расходы бюджета</t>
  </si>
  <si>
    <t>Код расхода по бюджетной классификации</t>
  </si>
  <si>
    <t>Расходы бюджета - всего</t>
  </si>
  <si>
    <t xml:space="preserve">  Обеспечение деятельности в сфере установленных функций</t>
  </si>
  <si>
    <t>200</t>
  </si>
  <si>
    <t>716 0102 91 1 00 60001 000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</si>
  <si>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</si>
  <si>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716 0102 91 1 00 60001 100</t>
  </si>
  <si>
    <t xml:space="preserve">  Расходы на выплаты персоналу государственных (муниципальных) органов</t>
  </si>
  <si>
    <t>716 0102 91 1 00 60001 120</t>
  </si>
  <si>
    <t xml:space="preserve">  Фонд оплаты труда государственных (муниципальных) органов</t>
  </si>
  <si>
    <t>716 0102 91 1 00 60001 121</t>
  </si>
  <si>
    <t xml:space="preserve">  Иные выплаты персоналу государственных (муниципальных) органов, за исключением фонда оплаты труда</t>
  </si>
  <si>
    <t>716 0102 91 1 00 60001 122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</si>
  <si>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</si>
  <si>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716 0102 91 1 00 60001 129</t>
  </si>
  <si>
    <t>716 0104 91 1 00 60001 000</t>
  </si>
  <si>
    <t>716 0104 91 1 00 60001 100</t>
  </si>
  <si>
    <t>716 0104 91 1 00 60001 120</t>
  </si>
  <si>
    <t>716 0104 91 1 00 60001 121</t>
  </si>
  <si>
    <t>716 0104 91 1 00 60001 129</t>
  </si>
  <si>
    <t xml:space="preserve">  Закупка товаров, работ и услуг для обеспечения государственных (муниципальных) нужд</t>
  </si>
  <si>
    <t>716 0104 91 1 00 60001 200</t>
  </si>
  <si>
    <t xml:space="preserve">  Иные закупки товаров, работ и услуг для обеспечения государственных (муниципальных) нужд</t>
  </si>
  <si>
    <t>716 0104 91 1 00 60001 240</t>
  </si>
  <si>
    <t xml:space="preserve">  Закупка товаров, работ и услуг в сфере информационно-коммуникационных технологий</t>
  </si>
  <si>
    <t>716 0104 91 1 00 60001 242</t>
  </si>
  <si>
    <t xml:space="preserve">  Прочая закупка товаров, работ и услуг</t>
  </si>
  <si>
    <t>716 0104 91 1 00 60001 244</t>
  </si>
  <si>
    <t xml:space="preserve">  Закупка энергетических ресурсов</t>
  </si>
  <si>
    <t>716 0104 91 1 00 60001 247</t>
  </si>
  <si>
    <t xml:space="preserve">  Иные бюджетные ассигнования</t>
  </si>
  <si>
    <t>716 0104 91 1 00 60001 800</t>
  </si>
  <si>
    <t xml:space="preserve">  Уплата налогов, сборов и иных платежей</t>
  </si>
  <si>
    <t>716 0104 91 1 00 60001 850</t>
  </si>
  <si>
    <t xml:space="preserve">  Уплата прочих налогов, сборов</t>
  </si>
  <si>
    <t>716 0104 91 1 00 60001 852</t>
  </si>
  <si>
    <t xml:space="preserve">  Уплата иных платежей</t>
  </si>
  <si>
    <t>716 0104 91 1 00 60001 853</t>
  </si>
  <si>
    <t xml:space="preserve">  Субвенции на 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</t>
  </si>
  <si>
    <t>716 0104 91 2 00 73150 000</t>
  </si>
  <si>
    <t>716 0104 91 2 00 73150 200</t>
  </si>
  <si>
    <t>716 0104 91 2 00 73150 240</t>
  </si>
  <si>
    <t>716 0104 91 2 00 73150 244</t>
  </si>
  <si>
    <t xml:space="preserve">  Резервный фонд администрации муниципального образования</t>
  </si>
  <si>
    <t>716 0111 91 1 00 60004 000</t>
  </si>
  <si>
    <t>716 0111 91 1 00 60004 800</t>
  </si>
  <si>
    <t xml:space="preserve">  Резервные средства</t>
  </si>
  <si>
    <t>716 0111 91 1 00 60004 870</t>
  </si>
  <si>
    <t xml:space="preserve">  Субвенции на осуществление первичного воинского учета на территориях, где отсутствуют военные комиссариаты</t>
  </si>
  <si>
    <t>716 0203 91 3 00 51180 000</t>
  </si>
  <si>
    <t>716 0203 91 3 00 51180 100</t>
  </si>
  <si>
    <t>716 0203 91 3 00 51180 120</t>
  </si>
  <si>
    <t>716 0203 91 3 00 51180 121</t>
  </si>
  <si>
    <t>716 0203 91 3 00 51180 129</t>
  </si>
  <si>
    <t>716 0203 91 3 00 51180 200</t>
  </si>
  <si>
    <t>716 0203 91 3 00 51180 240</t>
  </si>
  <si>
    <t>716 0203 91 3 00 51180 244</t>
  </si>
  <si>
    <t xml:space="preserve">  Иные мероприятия в сфере установленных функций</t>
  </si>
  <si>
    <t>716 0309 91 1 00 60011 000</t>
  </si>
  <si>
    <t>716 0309 91 1 00 60011 200</t>
  </si>
  <si>
    <t>716 0309 91 1 00 60011 240</t>
  </si>
  <si>
    <t>716 0309 91 1 00 60011 244</t>
  </si>
  <si>
    <t xml:space="preserve">  Реализация других функций, связанных с обеспечением национальной безопасности и правоохранительной деятельности</t>
  </si>
  <si>
    <t>716 0310 91 1 00 60007 000</t>
  </si>
  <si>
    <t>716 0310 91 1 00 60007 800</t>
  </si>
  <si>
    <t>716 0310 91 1 00 60007 850</t>
  </si>
  <si>
    <t>716 0310 91 1 00 60007 853</t>
  </si>
  <si>
    <t xml:space="preserve">  Реализация мероприятий по ремонту и содержанию автомобильных дорог общего пользования местного значения, в рамках муниципальной программы за счет средств местного бюджета</t>
  </si>
  <si>
    <t>716 0409 20 1 00 99026 000</t>
  </si>
  <si>
    <t>716 0409 20 1 00 99026 200</t>
  </si>
  <si>
    <t>716 0409 20 1 00 99026 240</t>
  </si>
  <si>
    <t xml:space="preserve">  Субсидии местным бюджетам на осуществление дорожной деятельности в отношении автомобильных общего пользования местного значения, входящих в транспортный каркас Иркутской области</t>
  </si>
  <si>
    <t>716 0409 20 1 00 9Д020 000</t>
  </si>
  <si>
    <t>716 0409 20 1 00 9Д020 200</t>
  </si>
  <si>
    <t>716 0409 20 1 00 9Д020 240</t>
  </si>
  <si>
    <t xml:space="preserve">  Разработка проектно-сметной документации</t>
  </si>
  <si>
    <t>716 0409 91 1 00 60021 000</t>
  </si>
  <si>
    <t>716 0409 91 1 00 60021 200</t>
  </si>
  <si>
    <t>716 0409 91 1 00 60021 240</t>
  </si>
  <si>
    <t>716 0409 91 1 00 60021 244</t>
  </si>
  <si>
    <t xml:space="preserve">  Строительство, реконструкция, капитальный ремонт в сфере установленных функций</t>
  </si>
  <si>
    <t>716 0501 91 1 00 60008 000</t>
  </si>
  <si>
    <t>716 0501 91 1 00 60008 200</t>
  </si>
  <si>
    <t>716 0501 91 1 00 60008 240</t>
  </si>
  <si>
    <t>716 0501 91 1 00 60008 244</t>
  </si>
  <si>
    <t xml:space="preserve">  Прочие непрограммные мероприятия</t>
  </si>
  <si>
    <t>716 0502 91 1 00 60109 000</t>
  </si>
  <si>
    <t>716 0502 91 1 00 60109 800</t>
  </si>
  <si>
    <t>716 0502 91 1 00 60109 850</t>
  </si>
  <si>
    <t>716 0502 91 1 00 60109 853</t>
  </si>
  <si>
    <t xml:space="preserve">  Уличное освещение</t>
  </si>
  <si>
    <t>716 0503 91 1 00 60101 000</t>
  </si>
  <si>
    <t>716 0503 91 1 00 60101 200</t>
  </si>
  <si>
    <t>716 0503 91 1 00 60101 240</t>
  </si>
  <si>
    <t>716 0503 91 1 00 60101 244</t>
  </si>
  <si>
    <t>716 0503 91 1 00 60101 247</t>
  </si>
  <si>
    <t xml:space="preserve">  Прочие мероприятия по благоустройству городских округов и поселений</t>
  </si>
  <si>
    <t>716 0503 91 1 00 60105 000</t>
  </si>
  <si>
    <t>716 0503 91 1 00 60105 200</t>
  </si>
  <si>
    <t>716 0503 91 1 00 60105 240</t>
  </si>
  <si>
    <t>716 0503 91 1 00 60105 244</t>
  </si>
  <si>
    <t xml:space="preserve">  Финансовая поддержка реализации инициативных проектов (реализация мероприятий по инициативным проектам «Благоустройство территории спортивной площадки»)</t>
  </si>
  <si>
    <t>716 0503 91 4 00 S2381 000</t>
  </si>
  <si>
    <t>716 0503 91 4 00 S2381 200</t>
  </si>
  <si>
    <t>716 0503 91 4 00 S2381 240</t>
  </si>
  <si>
    <t>716 0503 91 4 00 S2381 244</t>
  </si>
  <si>
    <t xml:space="preserve">  Финансовая поддержка реализации инициативных проектов (реализация мероприятий по инициативным проектам «Благоустройство территории возле сцены»)</t>
  </si>
  <si>
    <t>716 0503 91 4 00 S2382 000</t>
  </si>
  <si>
    <t>716 0503 91 4 00 S2382 200</t>
  </si>
  <si>
    <t>716 0503 91 4 00 S2382 240</t>
  </si>
  <si>
    <t>716 0503 91 4 00 S2382 244</t>
  </si>
  <si>
    <t xml:space="preserve">  Мероприятия по осуществлении деятельности дворцов и домов культуры, других учреждений культуры</t>
  </si>
  <si>
    <t>716 0801 20 5 00 60015 000</t>
  </si>
  <si>
    <t>716 0801 20 5 00 60015 100</t>
  </si>
  <si>
    <t xml:space="preserve">  Расходы на выплаты персоналу казенных учреждений</t>
  </si>
  <si>
    <t>716 0801 20 5 00 60015 110</t>
  </si>
  <si>
    <t xml:space="preserve">  Фонд оплаты труда учреждений</t>
  </si>
  <si>
    <t>716 0801 20 5 00 60015 111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</si>
  <si>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</si>
  <si>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716 0801 20 5 00 60015 119</t>
  </si>
  <si>
    <t>716 0801 20 5 00 60015 200</t>
  </si>
  <si>
    <t>716 0801 20 5 00 60015 240</t>
  </si>
  <si>
    <t>716 0801 20 5 00 60015 242</t>
  </si>
  <si>
    <t>716 0801 20 5 00 60015 244</t>
  </si>
  <si>
    <t>716 0801 20 5 00 60015 247</t>
  </si>
  <si>
    <t>716 0801 20 5 00 60015 800</t>
  </si>
  <si>
    <t>716 0801 20 5 00 60015 850</t>
  </si>
  <si>
    <t>716 0801 20 5 00 60015 853</t>
  </si>
  <si>
    <t xml:space="preserve">  Реализация мероприятий перечня проектов народных инициатив</t>
  </si>
  <si>
    <t>716 0801 91 4 00 S2370 000</t>
  </si>
  <si>
    <t>716 0801 91 4 00 S2370 200</t>
  </si>
  <si>
    <t>716 0801 91 4 00 S2370 240</t>
  </si>
  <si>
    <t>716 0801 91 4 00 S2370 244</t>
  </si>
  <si>
    <t xml:space="preserve">  Доплаты к пенсиям муниципальных служащих</t>
  </si>
  <si>
    <t>716 1001 91 1 00 60018 000</t>
  </si>
  <si>
    <t xml:space="preserve">  Социальное обеспечение и иные выплаты населению</t>
  </si>
  <si>
    <t>716 1001 91 1 00 60018 300</t>
  </si>
  <si>
    <t xml:space="preserve">  Публичные нормативные социальные выплаты гражданам</t>
  </si>
  <si>
    <t>716 1001 91 1 00 60018 310</t>
  </si>
  <si>
    <t xml:space="preserve">  Иные пенсии, социальные доплаты к пенсиям</t>
  </si>
  <si>
    <t>716 1001 91 1 00 60018 312</t>
  </si>
  <si>
    <t>716 1403 91 1 00 60020 000</t>
  </si>
  <si>
    <t xml:space="preserve">  Межбюджетные трансферты</t>
  </si>
  <si>
    <t>716 1403 91 1 00 60020 500</t>
  </si>
  <si>
    <t>716 1403 91 1 00 60020 540</t>
  </si>
  <si>
    <t>Результат исполнения бюджета (дефицит / профицит)</t>
  </si>
  <si>
    <t>450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</si>
  <si>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</si>
  <si>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</si>
  <si>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</si>
  <si>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</si>
  <si>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</si>
  <si>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 xml:space="preserve">  Кредиты кредитных организаций в валюте Российской Федерации</t>
  </si>
  <si>
    <t>716 01 02 00 00 00 0000 000</t>
  </si>
  <si>
    <t xml:space="preserve">  Привлечение кредитов от кредитных организаций в валюте Российской Федерации</t>
  </si>
  <si>
    <t>716 01 02 00 00 00 0000 700</t>
  </si>
  <si>
    <t xml:space="preserve">  Привлечение городскими поселениями кредитов от кредитных организаций в валюте Российской Федерации</t>
  </si>
  <si>
    <t>716 01 02 00 00 13 0000 710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</si>
  <si>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</si>
  <si>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</si>
  <si>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</si>
  <si>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</si>
  <si>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</si>
  <si>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</si>
  <si>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</si>
  <si>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</si>
  <si>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остатков средств, всего</t>
  </si>
  <si>
    <t>716 00 00 00 00 00 0000 000</t>
  </si>
  <si>
    <t xml:space="preserve">  Увеличение прочих остатков средств бюджетов</t>
  </si>
  <si>
    <t>716 01 05 02 00 00 0000 500</t>
  </si>
  <si>
    <t xml:space="preserve">  Увеличение прочих остатков денежных средств бюджетов</t>
  </si>
  <si>
    <t>716 01 05 02 01 00 0000 510</t>
  </si>
  <si>
    <t xml:space="preserve">  Увеличение прочих остатков денежных средств бюджетов городских поселений</t>
  </si>
  <si>
    <t>716 01 05 02 01 13 0000 510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</si>
  <si>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</si>
  <si>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</si>
  <si>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</si>
  <si>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остатков средств, всего</t>
  </si>
  <si>
    <t xml:space="preserve">  Уменьшение прочих остатков средств бюджетов</t>
  </si>
  <si>
    <t>716 01 05 02 00 00 0000 600</t>
  </si>
  <si>
    <t xml:space="preserve">  Уменьшение прочих остатков денежных средств бюджетов</t>
  </si>
  <si>
    <t>716 01 05 02 01 00 0000 610</t>
  </si>
  <si>
    <t xml:space="preserve">  Уменьшение прочих остатков денежных средств бюджетов городских поселений</t>
  </si>
  <si>
    <t>716 01 05 02 01 13 0000 610</t>
  </si>
  <si>
    <t>Приложение 1</t>
  </si>
  <si>
    <t>Утвержден решением Думы Иркутского муниципального округа</t>
  </si>
  <si>
    <t>ОТЧЕТ ОБ ИСПОЛНЕНИИ БЮДЖЕТА ЛИСТВЯНСКОГО МУНИЦИПАЛЬНОГО ОБРАЗОВАНИЯ ЗА 2025 ГОД</t>
  </si>
  <si>
    <t>от 28.05.2026г. № 10-250/рд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</si>
</sst>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8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  <family val="1"/>
      <charset val="204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9"/>
      <color rgb="FF000000"/>
      <name val="Arial Cyr"/>
    </font>
    <font>
      <sz val="8"/>
      <color rgb="FF000000"/>
      <name val="Arial"/>
      <family val="2"/>
      <charset val="204"/>
    </font>
    <font>
      <sz val="6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2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sz val="10"/>
      <color rgb="FF000000"/>
      <name val="Arial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5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/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rgb="FF000000"/>
      </bottom>
      <diagonal/>
    </border>
    <border>
      <left style="medium">
        <color indexed="64"/>
      </left>
      <right/>
      <top style="hair">
        <color rgb="FF000000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hair">
        <color rgb="FF000000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49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  <xf numFmtId="0" fontId="12" fillId="0" borderId="1"/>
    <xf numFmtId="0" fontId="13" fillId="0" borderId="1">
      <alignment horizontal="right"/>
    </xf>
    <xf numFmtId="0" fontId="13" fillId="0" borderId="5">
      <alignment horizontal="right"/>
    </xf>
    <xf numFmtId="0" fontId="13" fillId="0" borderId="8">
      <alignment horizontal="right"/>
    </xf>
    <xf numFmtId="0" fontId="14" fillId="0" borderId="1"/>
    <xf numFmtId="0" fontId="14" fillId="0" borderId="11"/>
    <xf numFmtId="0" fontId="14" fillId="0" borderId="31"/>
    <xf numFmtId="0" fontId="15" fillId="0" borderId="27">
      <alignment wrapText="1"/>
    </xf>
    <xf numFmtId="0" fontId="15" fillId="0" borderId="27"/>
    <xf numFmtId="0" fontId="15" fillId="2" borderId="27">
      <alignment wrapText="1"/>
    </xf>
    <xf numFmtId="0" fontId="15" fillId="0" borderId="1"/>
    <xf numFmtId="0" fontId="14" fillId="0" borderId="2"/>
    <xf numFmtId="0" fontId="12" fillId="0" borderId="1"/>
    <xf numFmtId="0" fontId="12" fillId="0" borderId="1"/>
    <xf numFmtId="0" fontId="12" fillId="0" borderId="1"/>
    <xf numFmtId="0" fontId="14" fillId="0" borderId="1"/>
    <xf numFmtId="0" fontId="14" fillId="0" borderId="1"/>
    <xf numFmtId="0" fontId="16" fillId="3" borderId="1"/>
    <xf numFmtId="0" fontId="14" fillId="0" borderId="1"/>
  </cellStyleXfs>
  <cellXfs count="17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2" fillId="0" borderId="1" xfId="5" applyNumberFormat="1" applyProtection="1"/>
    <xf numFmtId="0" fontId="5" fillId="0" borderId="1" xfId="6" applyNumberFormat="1" applyProtection="1"/>
    <xf numFmtId="0" fontId="3" fillId="0" borderId="1" xfId="10" applyNumberFormat="1" applyProtection="1"/>
    <xf numFmtId="0" fontId="6" fillId="0" borderId="1" xfId="14" applyNumberFormat="1" applyProtection="1"/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4" fontId="3" fillId="0" borderId="24" xfId="54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0" fontId="3" fillId="0" borderId="27" xfId="65" applyNumberFormat="1" applyProtection="1">
      <alignment horizontal="left" wrapText="1"/>
    </xf>
    <xf numFmtId="0" fontId="6" fillId="0" borderId="11" xfId="71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4" fillId="0" borderId="1" xfId="13" applyNumberFormat="1" applyBorder="1" applyProtection="1">
      <alignment horizontal="right"/>
    </xf>
    <xf numFmtId="49" fontId="3" fillId="0" borderId="1" xfId="18" applyNumberFormat="1" applyBorder="1" applyProtection="1">
      <alignment horizontal="right" vertical="center"/>
    </xf>
    <xf numFmtId="49" fontId="3" fillId="0" borderId="1" xfId="19" applyNumberFormat="1" applyBorder="1" applyProtection="1">
      <alignment horizontal="center" vertical="center"/>
    </xf>
    <xf numFmtId="49" fontId="3" fillId="0" borderId="1" xfId="21" applyNumberFormat="1" applyBorder="1" applyProtection="1">
      <alignment horizontal="center"/>
    </xf>
    <xf numFmtId="49" fontId="3" fillId="0" borderId="1" xfId="23" applyNumberFormat="1" applyBorder="1" applyProtection="1">
      <alignment horizontal="right"/>
    </xf>
    <xf numFmtId="49" fontId="3" fillId="0" borderId="1" xfId="26" applyNumberFormat="1" applyBorder="1" applyProtection="1"/>
    <xf numFmtId="49" fontId="3" fillId="0" borderId="1" xfId="27" applyNumberFormat="1" applyBorder="1" applyProtection="1">
      <alignment horizontal="center"/>
    </xf>
    <xf numFmtId="0" fontId="3" fillId="0" borderId="1" xfId="16" applyNumberFormat="1" applyBorder="1" applyProtection="1">
      <alignment horizontal="left"/>
    </xf>
    <xf numFmtId="0" fontId="3" fillId="0" borderId="1" xfId="108" applyNumberFormat="1" applyBorder="1" applyProtection="1">
      <alignment horizontal="center" wrapText="1"/>
    </xf>
    <xf numFmtId="0" fontId="6" fillId="0" borderId="1" xfId="14" applyNumberFormat="1" applyBorder="1" applyProtection="1"/>
    <xf numFmtId="0" fontId="0" fillId="0" borderId="1" xfId="0" applyBorder="1" applyProtection="1">
      <protection locked="0"/>
    </xf>
    <xf numFmtId="0" fontId="9" fillId="0" borderId="1" xfId="110" applyNumberFormat="1" applyBorder="1" applyProtection="1">
      <alignment horizontal="center"/>
    </xf>
    <xf numFmtId="0" fontId="9" fillId="0" borderId="1" xfId="111" applyNumberFormat="1" applyBorder="1" applyProtection="1">
      <alignment horizontal="center"/>
    </xf>
    <xf numFmtId="0" fontId="1" fillId="0" borderId="1" xfId="105" applyNumberFormat="1" applyBorder="1" applyProtection="1">
      <alignment horizontal="left"/>
    </xf>
    <xf numFmtId="0" fontId="1" fillId="0" borderId="1" xfId="112" applyNumberFormat="1" applyBorder="1" applyProtection="1">
      <alignment horizontal="center"/>
    </xf>
    <xf numFmtId="0" fontId="7" fillId="0" borderId="1" xfId="113" applyNumberFormat="1" applyBorder="1" applyProtection="1">
      <alignment horizontal="left"/>
    </xf>
    <xf numFmtId="49" fontId="1" fillId="0" borderId="1" xfId="107" applyNumberFormat="1" applyBorder="1" applyProtection="1"/>
    <xf numFmtId="49" fontId="3" fillId="0" borderId="1" xfId="114" applyNumberFormat="1" applyBorder="1" applyProtection="1">
      <alignment horizontal="left"/>
    </xf>
    <xf numFmtId="49" fontId="3" fillId="0" borderId="1" xfId="115" applyNumberFormat="1" applyBorder="1" applyProtection="1">
      <alignment horizontal="center" wrapText="1"/>
    </xf>
    <xf numFmtId="49" fontId="3" fillId="0" borderId="1" xfId="75" applyNumberFormat="1" applyBorder="1" applyProtection="1">
      <alignment horizontal="center"/>
    </xf>
    <xf numFmtId="0" fontId="3" fillId="0" borderId="1" xfId="73" applyNumberFormat="1" applyBorder="1" applyProtection="1">
      <alignment wrapText="1"/>
    </xf>
    <xf numFmtId="0" fontId="3" fillId="0" borderId="1" xfId="109" applyNumberFormat="1" applyBorder="1" applyProtection="1">
      <alignment horizontal="center" wrapText="1"/>
    </xf>
    <xf numFmtId="0" fontId="3" fillId="0" borderId="1" xfId="10" applyNumberFormat="1" applyBorder="1" applyProtection="1"/>
    <xf numFmtId="0" fontId="8" fillId="0" borderId="1" xfId="117" applyNumberFormat="1" applyBorder="1" applyProtection="1"/>
    <xf numFmtId="0" fontId="6" fillId="0" borderId="1" xfId="118" applyNumberFormat="1" applyBorder="1" applyProtection="1"/>
    <xf numFmtId="0" fontId="1" fillId="0" borderId="1" xfId="1" applyNumberFormat="1" applyBorder="1" applyProtection="1"/>
    <xf numFmtId="0" fontId="1" fillId="0" borderId="1" xfId="119" applyNumberFormat="1" applyBorder="1" applyProtection="1"/>
    <xf numFmtId="0" fontId="1" fillId="0" borderId="1" xfId="121" applyNumberFormat="1" applyBorder="1" applyProtection="1"/>
    <xf numFmtId="0" fontId="2" fillId="0" borderId="1" xfId="2" applyNumberFormat="1" applyAlignment="1" applyProtection="1"/>
    <xf numFmtId="164" fontId="3" fillId="0" borderId="1" xfId="15" applyNumberFormat="1" applyBorder="1" applyAlignment="1" applyProtection="1">
      <alignment horizontal="left" vertical="center"/>
    </xf>
    <xf numFmtId="49" fontId="3" fillId="0" borderId="40" xfId="60" applyNumberFormat="1" applyBorder="1" applyProtection="1">
      <alignment horizontal="center" wrapText="1"/>
    </xf>
    <xf numFmtId="4" fontId="3" fillId="0" borderId="46" xfId="68" applyNumberFormat="1" applyBorder="1" applyProtection="1">
      <alignment horizontal="right" shrinkToFit="1"/>
    </xf>
    <xf numFmtId="4" fontId="3" fillId="0" borderId="39" xfId="54" applyNumberFormat="1" applyBorder="1" applyProtection="1">
      <alignment horizontal="right" shrinkToFit="1"/>
    </xf>
    <xf numFmtId="165" fontId="3" fillId="0" borderId="20" xfId="57" applyNumberFormat="1" applyBorder="1" applyProtection="1">
      <alignment horizontal="right" shrinkToFit="1"/>
    </xf>
    <xf numFmtId="49" fontId="3" fillId="0" borderId="20" xfId="42" applyNumberFormat="1" applyBorder="1" applyProtection="1">
      <alignment horizontal="center"/>
    </xf>
    <xf numFmtId="4" fontId="3" fillId="0" borderId="41" xfId="54" applyNumberFormat="1" applyBorder="1" applyProtection="1">
      <alignment horizontal="right" shrinkToFit="1"/>
    </xf>
    <xf numFmtId="0" fontId="3" fillId="0" borderId="34" xfId="65" applyNumberFormat="1" applyBorder="1" applyProtection="1">
      <alignment horizontal="left" wrapText="1"/>
    </xf>
    <xf numFmtId="4" fontId="3" fillId="4" borderId="23" xfId="62" applyNumberFormat="1" applyFill="1" applyBorder="1" applyProtection="1">
      <alignment horizontal="right" wrapText="1"/>
    </xf>
    <xf numFmtId="0" fontId="3" fillId="0" borderId="38" xfId="56" applyNumberFormat="1" applyBorder="1" applyProtection="1">
      <alignment horizontal="center" shrinkToFit="1"/>
    </xf>
    <xf numFmtId="0" fontId="3" fillId="0" borderId="20" xfId="33" applyNumberFormat="1" applyBorder="1" applyProtection="1">
      <alignment horizontal="center" vertical="center"/>
    </xf>
    <xf numFmtId="4" fontId="3" fillId="0" borderId="23" xfId="62" applyNumberFormat="1" applyBorder="1" applyProtection="1">
      <alignment horizontal="right" wrapText="1"/>
    </xf>
    <xf numFmtId="0" fontId="3" fillId="0" borderId="51" xfId="59" applyNumberFormat="1" applyBorder="1" applyProtection="1">
      <alignment horizontal="left" wrapText="1"/>
    </xf>
    <xf numFmtId="49" fontId="3" fillId="0" borderId="23" xfId="61" applyNumberFormat="1" applyBorder="1" applyProtection="1">
      <alignment horizontal="center" wrapText="1"/>
    </xf>
    <xf numFmtId="4" fontId="3" fillId="0" borderId="37" xfId="39" applyNumberFormat="1" applyBorder="1" applyProtection="1">
      <alignment horizontal="right" shrinkToFit="1"/>
    </xf>
    <xf numFmtId="4" fontId="3" fillId="0" borderId="36" xfId="39" applyNumberFormat="1" applyBorder="1" applyProtection="1">
      <alignment horizontal="right" shrinkToFit="1"/>
    </xf>
    <xf numFmtId="4" fontId="3" fillId="0" borderId="46" xfId="62" applyNumberFormat="1" applyBorder="1" applyProtection="1">
      <alignment horizontal="right" wrapText="1"/>
    </xf>
    <xf numFmtId="49" fontId="3" fillId="0" borderId="36" xfId="38" applyNumberFormat="1" applyBorder="1" applyProtection="1">
      <alignment horizontal="center"/>
    </xf>
    <xf numFmtId="0" fontId="3" fillId="0" borderId="35" xfId="53" applyNumberFormat="1" applyBorder="1" applyProtection="1">
      <alignment horizontal="center" shrinkToFit="1"/>
    </xf>
    <xf numFmtId="4" fontId="3" fillId="0" borderId="45" xfId="62" applyNumberFormat="1" applyBorder="1" applyProtection="1">
      <alignment horizontal="right" wrapText="1"/>
    </xf>
    <xf numFmtId="4" fontId="3" fillId="0" borderId="50" xfId="54" applyNumberFormat="1" applyBorder="1" applyProtection="1">
      <alignment horizontal="right" shrinkToFit="1"/>
    </xf>
    <xf numFmtId="4" fontId="3" fillId="0" borderId="43" xfId="54" applyNumberFormat="1" applyBorder="1" applyProtection="1">
      <alignment horizontal="right" shrinkToFit="1"/>
    </xf>
    <xf numFmtId="49" fontId="3" fillId="0" borderId="45" xfId="61" applyNumberFormat="1" applyBorder="1" applyProtection="1">
      <alignment horizontal="center" wrapText="1"/>
    </xf>
    <xf numFmtId="0" fontId="3" fillId="0" borderId="49" xfId="40" applyNumberFormat="1" applyBorder="1" applyProtection="1">
      <alignment horizontal="left" wrapText="1"/>
    </xf>
    <xf numFmtId="4" fontId="3" fillId="0" borderId="45" xfId="68" applyNumberFormat="1" applyBorder="1" applyProtection="1">
      <alignment horizontal="right" shrinkToFit="1"/>
    </xf>
    <xf numFmtId="4" fontId="3" fillId="0" borderId="42" xfId="54" applyNumberFormat="1" applyBorder="1" applyProtection="1">
      <alignment horizontal="right" shrinkToFit="1"/>
    </xf>
    <xf numFmtId="49" fontId="3" fillId="0" borderId="44" xfId="60" applyNumberFormat="1" applyBorder="1" applyProtection="1">
      <alignment horizontal="center" wrapText="1"/>
    </xf>
    <xf numFmtId="0" fontId="3" fillId="0" borderId="48" xfId="36" applyNumberFormat="1" applyBorder="1" applyProtection="1">
      <alignment horizontal="left" wrapText="1"/>
    </xf>
    <xf numFmtId="49" fontId="3" fillId="0" borderId="45" xfId="67" applyNumberFormat="1" applyBorder="1" applyProtection="1">
      <alignment horizontal="center"/>
    </xf>
    <xf numFmtId="0" fontId="3" fillId="0" borderId="52" xfId="59" applyNumberFormat="1" applyBorder="1" applyProtection="1">
      <alignment horizontal="left" wrapText="1"/>
    </xf>
    <xf numFmtId="49" fontId="3" fillId="0" borderId="47" xfId="69" applyNumberFormat="1" applyBorder="1" applyProtection="1">
      <alignment horizontal="center"/>
    </xf>
    <xf numFmtId="49" fontId="3" fillId="0" borderId="44" xfId="66" applyNumberFormat="1" applyBorder="1" applyProtection="1">
      <alignment horizontal="center" shrinkToFit="1"/>
    </xf>
    <xf numFmtId="49" fontId="3" fillId="0" borderId="20" xfId="51" applyNumberFormat="1" applyBorder="1" applyProtection="1">
      <alignment horizontal="center" vertical="center" shrinkToFit="1"/>
    </xf>
    <xf numFmtId="4" fontId="3" fillId="0" borderId="34" xfId="62" applyNumberFormat="1" applyBorder="1" applyProtection="1">
      <alignment horizontal="right" wrapText="1"/>
    </xf>
    <xf numFmtId="0" fontId="1" fillId="0" borderId="1" xfId="70" applyNumberFormat="1" applyBorder="1" applyProtection="1"/>
    <xf numFmtId="165" fontId="3" fillId="0" borderId="14" xfId="57" applyNumberFormat="1" applyBorder="1" applyProtection="1">
      <alignment horizontal="right" shrinkToFit="1"/>
    </xf>
    <xf numFmtId="0" fontId="3" fillId="0" borderId="20" xfId="50" applyNumberFormat="1" applyBorder="1" applyProtection="1">
      <alignment horizontal="center" vertical="center" shrinkToFit="1"/>
    </xf>
    <xf numFmtId="0" fontId="1" fillId="0" borderId="1" xfId="64" applyNumberFormat="1" applyBorder="1" applyProtection="1">
      <alignment wrapText="1"/>
    </xf>
    <xf numFmtId="0" fontId="3" fillId="0" borderId="20" xfId="34" applyNumberFormat="1" applyBorder="1" applyProtection="1">
      <alignment horizontal="center" vertical="center"/>
    </xf>
    <xf numFmtId="0" fontId="6" fillId="0" borderId="1" xfId="72" applyNumberFormat="1" applyBorder="1" applyProtection="1"/>
    <xf numFmtId="49" fontId="1" fillId="0" borderId="1" xfId="55" applyNumberFormat="1" applyBorder="1" applyProtection="1"/>
    <xf numFmtId="0" fontId="17" fillId="0" borderId="1" xfId="130" applyFont="1" applyProtection="1">
      <protection locked="0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49" fontId="3" fillId="0" borderId="1" xfId="12" applyNumberFormat="1" applyBorder="1" applyAlignment="1" applyProtection="1">
      <alignment horizontal="left"/>
    </xf>
    <xf numFmtId="164" fontId="3" fillId="0" borderId="1" xfId="15" applyNumberFormat="1" applyBorder="1" applyAlignment="1" applyProtection="1">
      <alignment horizontal="left" vertical="center"/>
    </xf>
    <xf numFmtId="0" fontId="17" fillId="0" borderId="1" xfId="130" applyFont="1" applyAlignment="1" applyProtection="1">
      <alignment horizontal="center" wrapText="1"/>
      <protection locked="0"/>
    </xf>
    <xf numFmtId="0" fontId="2" fillId="0" borderId="1" xfId="2" applyNumberFormat="1" applyAlignment="1" applyProtection="1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9" fillId="0" borderId="1" xfId="111" applyNumberFormat="1" applyBorder="1" applyProtection="1">
      <alignment horizontal="center"/>
    </xf>
    <xf numFmtId="0" fontId="9" fillId="0" borderId="1" xfId="111" applyBorder="1">
      <alignment horizontal="center"/>
    </xf>
    <xf numFmtId="0" fontId="1" fillId="0" borderId="1" xfId="120" applyNumberFormat="1" applyBorder="1" applyProtection="1">
      <alignment horizontal="left" wrapText="1"/>
    </xf>
    <xf numFmtId="0" fontId="1" fillId="0" borderId="1" xfId="120" applyBorder="1">
      <alignment horizontal="left" wrapText="1"/>
    </xf>
    <xf numFmtId="0" fontId="3" fillId="0" borderId="1" xfId="109" applyNumberFormat="1" applyBorder="1" applyProtection="1">
      <alignment horizontal="center" wrapText="1"/>
    </xf>
    <xf numFmtId="0" fontId="3" fillId="0" borderId="1" xfId="109" applyBorder="1">
      <alignment horizontal="center" wrapText="1"/>
    </xf>
    <xf numFmtId="0" fontId="3" fillId="0" borderId="1" xfId="116" applyNumberFormat="1" applyBorder="1" applyProtection="1">
      <alignment horizontal="center"/>
    </xf>
    <xf numFmtId="0" fontId="3" fillId="0" borderId="1" xfId="116" applyBorder="1">
      <alignment horizontal="center"/>
    </xf>
    <xf numFmtId="0" fontId="3" fillId="0" borderId="1" xfId="3" applyNumberFormat="1" applyBorder="1" applyProtection="1">
      <alignment horizontal="center"/>
    </xf>
    <xf numFmtId="0" fontId="3" fillId="0" borderId="1" xfId="3" applyBorder="1">
      <alignment horizontal="center"/>
    </xf>
  </cellXfs>
  <cellStyles count="149">
    <cellStyle name="br" xfId="124"/>
    <cellStyle name="br 2" xfId="144"/>
    <cellStyle name="col" xfId="123"/>
    <cellStyle name="col 2" xfId="143"/>
    <cellStyle name="st128" xfId="120"/>
    <cellStyle name="style0" xfId="125"/>
    <cellStyle name="style0 2" xfId="145"/>
    <cellStyle name="td" xfId="126"/>
    <cellStyle name="td 2" xfId="146"/>
    <cellStyle name="tr" xfId="122"/>
    <cellStyle name="tr 2" xfId="14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6 2" xfId="137"/>
    <cellStyle name="xl117" xfId="95"/>
    <cellStyle name="xl117 2" xfId="138"/>
    <cellStyle name="xl118" xfId="96"/>
    <cellStyle name="xl118 2" xfId="139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6 2" xfId="140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6 2" xfId="141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1 2" xfId="14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1 2" xfId="134"/>
    <cellStyle name="xl32" xfId="128"/>
    <cellStyle name="xl32 2" xfId="14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5 2" xfId="131"/>
    <cellStyle name="xl66" xfId="9"/>
    <cellStyle name="xl66 2" xfId="132"/>
    <cellStyle name="xl67" xfId="13"/>
    <cellStyle name="xl67 2" xfId="133"/>
    <cellStyle name="xl68" xfId="31"/>
    <cellStyle name="xl69" xfId="32"/>
    <cellStyle name="xl70" xfId="59"/>
    <cellStyle name="xl71" xfId="65"/>
    <cellStyle name="xl72" xfId="71"/>
    <cellStyle name="xl72 2" xfId="135"/>
    <cellStyle name="xl73" xfId="53"/>
    <cellStyle name="xl74" xfId="56"/>
    <cellStyle name="xl75" xfId="60"/>
    <cellStyle name="xl76" xfId="66"/>
    <cellStyle name="xl77" xfId="72"/>
    <cellStyle name="xl77 2" xfId="136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  <cellStyle name="Обычный 2" xfId="13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tabSelected="1" zoomScaleNormal="100" zoomScaleSheetLayoutView="100" workbookViewId="0">
      <selection activeCell="D8" sqref="D8"/>
    </sheetView>
  </sheetViews>
  <sheetFormatPr defaultRowHeight="1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22.5" customHeight="1">
      <c r="A1" s="2"/>
      <c r="B1" s="2"/>
      <c r="C1" s="2"/>
      <c r="D1" s="144" t="s">
        <v>385</v>
      </c>
      <c r="F1" s="144"/>
      <c r="G1" s="144"/>
    </row>
    <row r="2" spans="1:7" ht="23.25" customHeight="1">
      <c r="A2" s="102"/>
      <c r="B2" s="102"/>
      <c r="C2" s="102"/>
      <c r="D2" s="155" t="s">
        <v>386</v>
      </c>
      <c r="E2" s="155"/>
      <c r="F2" s="155"/>
      <c r="G2" s="144"/>
    </row>
    <row r="3" spans="1:7" ht="16.5" customHeight="1">
      <c r="A3" s="4"/>
      <c r="B3" s="4"/>
      <c r="C3" s="5"/>
      <c r="D3" s="144" t="s">
        <v>388</v>
      </c>
      <c r="F3" s="144"/>
      <c r="G3" s="144"/>
    </row>
    <row r="4" spans="1:7" ht="14.1" customHeight="1">
      <c r="A4" s="2"/>
      <c r="B4" s="6"/>
      <c r="C4" s="2"/>
      <c r="D4" s="2"/>
      <c r="E4" s="153"/>
      <c r="F4" s="153"/>
      <c r="G4" s="74"/>
    </row>
    <row r="5" spans="1:7" ht="15" customHeight="1">
      <c r="A5" s="6"/>
      <c r="B5" s="7"/>
      <c r="C5" s="6"/>
      <c r="D5" s="6"/>
      <c r="E5" s="154"/>
      <c r="F5" s="154"/>
      <c r="G5" s="74"/>
    </row>
    <row r="6" spans="1:7" ht="20.25" customHeight="1">
      <c r="A6" s="156" t="s">
        <v>387</v>
      </c>
      <c r="B6" s="156"/>
      <c r="C6" s="156"/>
      <c r="D6" s="156"/>
      <c r="E6" s="156"/>
      <c r="F6" s="156"/>
      <c r="G6" s="74"/>
    </row>
    <row r="7" spans="1:7" ht="20.25" customHeight="1">
      <c r="A7" s="6"/>
      <c r="B7" s="7"/>
      <c r="C7" s="6"/>
      <c r="D7" s="6"/>
      <c r="E7" s="103"/>
      <c r="F7" s="103"/>
      <c r="G7" s="74"/>
    </row>
    <row r="8" spans="1:7" ht="20.25" customHeight="1">
      <c r="A8" s="6"/>
      <c r="B8" s="7"/>
      <c r="C8" s="6"/>
      <c r="D8" s="6"/>
      <c r="E8" s="103"/>
      <c r="F8" s="103"/>
      <c r="G8" s="74"/>
    </row>
    <row r="9" spans="1:7" ht="14.1" customHeight="1">
      <c r="A9" s="8" t="s">
        <v>0</v>
      </c>
      <c r="B9" s="8"/>
      <c r="C9" s="8"/>
      <c r="D9" s="9"/>
      <c r="E9" s="75"/>
      <c r="F9" s="76"/>
      <c r="G9" s="74"/>
    </row>
    <row r="10" spans="1:7" ht="15.95" customHeight="1">
      <c r="A10" s="8" t="s">
        <v>1</v>
      </c>
      <c r="B10" s="157" t="s">
        <v>2</v>
      </c>
      <c r="C10" s="158"/>
      <c r="D10" s="158"/>
      <c r="E10" s="75"/>
      <c r="F10" s="77"/>
      <c r="G10" s="74"/>
    </row>
    <row r="11" spans="1:7" ht="15.95" customHeight="1">
      <c r="A11" s="8" t="s">
        <v>3</v>
      </c>
      <c r="B11" s="145" t="s">
        <v>4</v>
      </c>
      <c r="C11" s="146"/>
      <c r="D11" s="146"/>
      <c r="E11" s="78"/>
      <c r="F11" s="77"/>
      <c r="G11" s="74"/>
    </row>
    <row r="12" spans="1:7" ht="14.1" customHeight="1">
      <c r="A12" s="6" t="s">
        <v>5</v>
      </c>
      <c r="B12" s="10"/>
      <c r="C12" s="10"/>
      <c r="D12" s="11"/>
      <c r="E12" s="79"/>
      <c r="F12" s="77"/>
      <c r="G12" s="74"/>
    </row>
    <row r="13" spans="1:7" ht="14.1" customHeight="1">
      <c r="A13" s="8" t="s">
        <v>6</v>
      </c>
      <c r="B13" s="8"/>
      <c r="C13" s="8"/>
      <c r="D13" s="9"/>
      <c r="E13" s="78"/>
      <c r="F13" s="80"/>
      <c r="G13" s="74"/>
    </row>
    <row r="14" spans="1:7" ht="14.1" customHeight="1">
      <c r="A14" s="147" t="s">
        <v>7</v>
      </c>
      <c r="B14" s="148"/>
      <c r="C14" s="148"/>
      <c r="D14" s="148"/>
      <c r="E14" s="148"/>
      <c r="F14" s="148"/>
      <c r="G14" s="12"/>
    </row>
    <row r="15" spans="1:7" ht="12.95" customHeight="1">
      <c r="A15" s="149" t="s">
        <v>8</v>
      </c>
      <c r="B15" s="149" t="s">
        <v>9</v>
      </c>
      <c r="C15" s="149" t="s">
        <v>10</v>
      </c>
      <c r="D15" s="151" t="s">
        <v>11</v>
      </c>
      <c r="E15" s="151" t="s">
        <v>12</v>
      </c>
      <c r="F15" s="149" t="s">
        <v>13</v>
      </c>
      <c r="G15" s="13"/>
    </row>
    <row r="16" spans="1:7" ht="12" customHeight="1">
      <c r="A16" s="150"/>
      <c r="B16" s="150"/>
      <c r="C16" s="150"/>
      <c r="D16" s="152"/>
      <c r="E16" s="152"/>
      <c r="F16" s="150"/>
      <c r="G16" s="14"/>
    </row>
    <row r="17" spans="1:7" ht="14.25" customHeight="1">
      <c r="A17" s="150"/>
      <c r="B17" s="150"/>
      <c r="C17" s="150"/>
      <c r="D17" s="152"/>
      <c r="E17" s="152"/>
      <c r="F17" s="150"/>
      <c r="G17" s="14"/>
    </row>
    <row r="18" spans="1:7" ht="14.25" customHeight="1">
      <c r="A18" s="15">
        <v>1</v>
      </c>
      <c r="B18" s="16">
        <v>2</v>
      </c>
      <c r="C18" s="16">
        <v>3</v>
      </c>
      <c r="D18" s="17" t="s">
        <v>14</v>
      </c>
      <c r="E18" s="17" t="s">
        <v>15</v>
      </c>
      <c r="F18" s="17" t="s">
        <v>16</v>
      </c>
      <c r="G18" s="14"/>
    </row>
    <row r="19" spans="1:7" ht="17.25" customHeight="1">
      <c r="A19" s="18" t="s">
        <v>17</v>
      </c>
      <c r="B19" s="19" t="s">
        <v>18</v>
      </c>
      <c r="C19" s="20" t="s">
        <v>19</v>
      </c>
      <c r="D19" s="21">
        <v>80298968.400000006</v>
      </c>
      <c r="E19" s="21">
        <v>46409944.039999999</v>
      </c>
      <c r="F19" s="21">
        <v>35161574.850000001</v>
      </c>
      <c r="G19" s="14"/>
    </row>
    <row r="20" spans="1:7" ht="15" customHeight="1">
      <c r="A20" s="22" t="s">
        <v>20</v>
      </c>
      <c r="B20" s="23"/>
      <c r="C20" s="24"/>
      <c r="D20" s="25"/>
      <c r="E20" s="25"/>
      <c r="F20" s="25"/>
      <c r="G20" s="14"/>
    </row>
    <row r="21" spans="1:7">
      <c r="A21" s="26" t="s">
        <v>21</v>
      </c>
      <c r="B21" s="27" t="s">
        <v>18</v>
      </c>
      <c r="C21" s="28" t="s">
        <v>22</v>
      </c>
      <c r="D21" s="29">
        <v>40705884.689999998</v>
      </c>
      <c r="E21" s="29">
        <v>36961932</v>
      </c>
      <c r="F21" s="29">
        <v>4996244.91</v>
      </c>
      <c r="G21" s="14"/>
    </row>
    <row r="22" spans="1:7">
      <c r="A22" s="26" t="s">
        <v>23</v>
      </c>
      <c r="B22" s="27" t="s">
        <v>18</v>
      </c>
      <c r="C22" s="28" t="s">
        <v>24</v>
      </c>
      <c r="D22" s="29">
        <v>14034600</v>
      </c>
      <c r="E22" s="29">
        <v>13434290.41</v>
      </c>
      <c r="F22" s="29">
        <v>1282360.46</v>
      </c>
      <c r="G22" s="14"/>
    </row>
    <row r="23" spans="1:7">
      <c r="A23" s="26" t="s">
        <v>25</v>
      </c>
      <c r="B23" s="27" t="s">
        <v>18</v>
      </c>
      <c r="C23" s="28" t="s">
        <v>26</v>
      </c>
      <c r="D23" s="29">
        <v>14034600</v>
      </c>
      <c r="E23" s="29">
        <v>13434290.41</v>
      </c>
      <c r="F23" s="29">
        <v>1282360.46</v>
      </c>
      <c r="G23" s="14"/>
    </row>
    <row r="24" spans="1:7" ht="180.75">
      <c r="A24" s="26" t="s">
        <v>27</v>
      </c>
      <c r="B24" s="27" t="s">
        <v>18</v>
      </c>
      <c r="C24" s="28" t="s">
        <v>28</v>
      </c>
      <c r="D24" s="29">
        <v>9692632.9600000009</v>
      </c>
      <c r="E24" s="29">
        <v>8948655.7100000009</v>
      </c>
      <c r="F24" s="29">
        <v>743977.25</v>
      </c>
      <c r="G24" s="14"/>
    </row>
    <row r="25" spans="1:7" ht="79.5">
      <c r="A25" s="26" t="s">
        <v>29</v>
      </c>
      <c r="B25" s="27" t="s">
        <v>18</v>
      </c>
      <c r="C25" s="28" t="s">
        <v>30</v>
      </c>
      <c r="D25" s="29" t="s">
        <v>31</v>
      </c>
      <c r="E25" s="29">
        <v>8948655.7100000009</v>
      </c>
      <c r="F25" s="29" t="s">
        <v>31</v>
      </c>
      <c r="G25" s="14"/>
    </row>
    <row r="26" spans="1:7" ht="124.5">
      <c r="A26" s="26" t="s">
        <v>32</v>
      </c>
      <c r="B26" s="27" t="s">
        <v>18</v>
      </c>
      <c r="C26" s="28" t="s">
        <v>33</v>
      </c>
      <c r="D26" s="29">
        <v>123050</v>
      </c>
      <c r="E26" s="29">
        <v>53132.5</v>
      </c>
      <c r="F26" s="29">
        <v>69917.5</v>
      </c>
      <c r="G26" s="14"/>
    </row>
    <row r="27" spans="1:7" ht="113.25">
      <c r="A27" s="26" t="s">
        <v>34</v>
      </c>
      <c r="B27" s="27" t="s">
        <v>18</v>
      </c>
      <c r="C27" s="28" t="s">
        <v>35</v>
      </c>
      <c r="D27" s="29" t="s">
        <v>31</v>
      </c>
      <c r="E27" s="29">
        <v>53132.5</v>
      </c>
      <c r="F27" s="29" t="s">
        <v>31</v>
      </c>
      <c r="G27" s="14"/>
    </row>
    <row r="28" spans="1:7" ht="124.5">
      <c r="A28" s="26" t="s">
        <v>36</v>
      </c>
      <c r="B28" s="27" t="s">
        <v>18</v>
      </c>
      <c r="C28" s="28" t="s">
        <v>37</v>
      </c>
      <c r="D28" s="29" t="s">
        <v>31</v>
      </c>
      <c r="E28" s="29">
        <v>35100</v>
      </c>
      <c r="F28" s="29" t="s">
        <v>31</v>
      </c>
      <c r="G28" s="14"/>
    </row>
    <row r="29" spans="1:7" ht="124.5">
      <c r="A29" s="26" t="s">
        <v>36</v>
      </c>
      <c r="B29" s="27" t="s">
        <v>18</v>
      </c>
      <c r="C29" s="28" t="s">
        <v>38</v>
      </c>
      <c r="D29" s="29" t="s">
        <v>31</v>
      </c>
      <c r="E29" s="29">
        <v>35100</v>
      </c>
      <c r="F29" s="29" t="s">
        <v>31</v>
      </c>
      <c r="G29" s="14"/>
    </row>
    <row r="30" spans="1:7" ht="124.5">
      <c r="A30" s="26" t="s">
        <v>39</v>
      </c>
      <c r="B30" s="27" t="s">
        <v>18</v>
      </c>
      <c r="C30" s="28" t="s">
        <v>40</v>
      </c>
      <c r="D30" s="29" t="s">
        <v>31</v>
      </c>
      <c r="E30" s="29">
        <v>99426.96</v>
      </c>
      <c r="F30" s="29" t="s">
        <v>31</v>
      </c>
      <c r="G30" s="14"/>
    </row>
    <row r="31" spans="1:7" ht="57">
      <c r="A31" s="26" t="s">
        <v>41</v>
      </c>
      <c r="B31" s="27" t="s">
        <v>18</v>
      </c>
      <c r="C31" s="28" t="s">
        <v>42</v>
      </c>
      <c r="D31" s="29" t="s">
        <v>31</v>
      </c>
      <c r="E31" s="29">
        <v>99426.96</v>
      </c>
      <c r="F31" s="29" t="s">
        <v>31</v>
      </c>
      <c r="G31" s="14"/>
    </row>
    <row r="32" spans="1:7" ht="113.25">
      <c r="A32" s="26" t="s">
        <v>43</v>
      </c>
      <c r="B32" s="27" t="s">
        <v>18</v>
      </c>
      <c r="C32" s="28" t="s">
        <v>44</v>
      </c>
      <c r="D32" s="29">
        <v>141240</v>
      </c>
      <c r="E32" s="29">
        <v>95053.2</v>
      </c>
      <c r="F32" s="29">
        <v>46186.8</v>
      </c>
      <c r="G32" s="14"/>
    </row>
    <row r="33" spans="1:7" ht="57">
      <c r="A33" s="26" t="s">
        <v>45</v>
      </c>
      <c r="B33" s="27" t="s">
        <v>18</v>
      </c>
      <c r="C33" s="28" t="s">
        <v>46</v>
      </c>
      <c r="D33" s="29" t="s">
        <v>31</v>
      </c>
      <c r="E33" s="29">
        <v>94557.6</v>
      </c>
      <c r="F33" s="29" t="s">
        <v>31</v>
      </c>
      <c r="G33" s="14"/>
    </row>
    <row r="34" spans="1:7" ht="57">
      <c r="A34" s="26" t="s">
        <v>47</v>
      </c>
      <c r="B34" s="27" t="s">
        <v>18</v>
      </c>
      <c r="C34" s="28" t="s">
        <v>48</v>
      </c>
      <c r="D34" s="29" t="s">
        <v>31</v>
      </c>
      <c r="E34" s="29">
        <v>495.6</v>
      </c>
      <c r="F34" s="29" t="s">
        <v>31</v>
      </c>
      <c r="G34" s="14"/>
    </row>
    <row r="35" spans="1:7" ht="68.25">
      <c r="A35" s="26" t="s">
        <v>49</v>
      </c>
      <c r="B35" s="27" t="s">
        <v>18</v>
      </c>
      <c r="C35" s="28" t="s">
        <v>50</v>
      </c>
      <c r="D35" s="29">
        <v>73556.08</v>
      </c>
      <c r="E35" s="29">
        <v>25188.799999999999</v>
      </c>
      <c r="F35" s="29">
        <v>48367.28</v>
      </c>
      <c r="G35" s="14"/>
    </row>
    <row r="36" spans="1:7" ht="90.75">
      <c r="A36" s="26" t="s">
        <v>51</v>
      </c>
      <c r="B36" s="27" t="s">
        <v>18</v>
      </c>
      <c r="C36" s="28" t="s">
        <v>52</v>
      </c>
      <c r="D36" s="29" t="s">
        <v>31</v>
      </c>
      <c r="E36" s="29">
        <v>25188.799999999999</v>
      </c>
      <c r="F36" s="29" t="s">
        <v>31</v>
      </c>
      <c r="G36" s="14"/>
    </row>
    <row r="37" spans="1:7" ht="102">
      <c r="A37" s="26" t="s">
        <v>53</v>
      </c>
      <c r="B37" s="27" t="s">
        <v>18</v>
      </c>
      <c r="C37" s="28" t="s">
        <v>54</v>
      </c>
      <c r="D37" s="29">
        <v>455820</v>
      </c>
      <c r="E37" s="29">
        <v>209380.32</v>
      </c>
      <c r="F37" s="29">
        <v>246439.67999999999</v>
      </c>
      <c r="G37" s="14"/>
    </row>
    <row r="38" spans="1:7" ht="102">
      <c r="A38" s="26" t="s">
        <v>55</v>
      </c>
      <c r="B38" s="27" t="s">
        <v>18</v>
      </c>
      <c r="C38" s="28" t="s">
        <v>56</v>
      </c>
      <c r="D38" s="29" t="s">
        <v>31</v>
      </c>
      <c r="E38" s="29">
        <v>209380.32</v>
      </c>
      <c r="F38" s="29" t="s">
        <v>31</v>
      </c>
      <c r="G38" s="14"/>
    </row>
    <row r="39" spans="1:7" ht="90.75">
      <c r="A39" s="26" t="s">
        <v>57</v>
      </c>
      <c r="B39" s="27" t="s">
        <v>18</v>
      </c>
      <c r="C39" s="28" t="s">
        <v>58</v>
      </c>
      <c r="D39" s="29">
        <v>198300.96</v>
      </c>
      <c r="E39" s="29">
        <v>92216.6</v>
      </c>
      <c r="F39" s="29">
        <v>106084.36</v>
      </c>
      <c r="G39" s="14"/>
    </row>
    <row r="40" spans="1:7" ht="68.25">
      <c r="A40" s="26" t="s">
        <v>59</v>
      </c>
      <c r="B40" s="27" t="s">
        <v>18</v>
      </c>
      <c r="C40" s="28" t="s">
        <v>60</v>
      </c>
      <c r="D40" s="29" t="s">
        <v>31</v>
      </c>
      <c r="E40" s="29">
        <v>92216.6</v>
      </c>
      <c r="F40" s="29" t="s">
        <v>31</v>
      </c>
      <c r="G40" s="14"/>
    </row>
    <row r="41" spans="1:7" ht="79.5">
      <c r="A41" s="26" t="s">
        <v>61</v>
      </c>
      <c r="B41" s="27" t="s">
        <v>18</v>
      </c>
      <c r="C41" s="28" t="s">
        <v>62</v>
      </c>
      <c r="D41" s="29">
        <v>350000</v>
      </c>
      <c r="E41" s="29">
        <v>328612.40999999997</v>
      </c>
      <c r="F41" s="29">
        <v>21387.59</v>
      </c>
      <c r="G41" s="14"/>
    </row>
    <row r="42" spans="1:7" ht="90.75">
      <c r="A42" s="26" t="s">
        <v>63</v>
      </c>
      <c r="B42" s="27" t="s">
        <v>18</v>
      </c>
      <c r="C42" s="28" t="s">
        <v>64</v>
      </c>
      <c r="D42" s="29">
        <v>350000</v>
      </c>
      <c r="E42" s="29">
        <v>328612.40999999997</v>
      </c>
      <c r="F42" s="29">
        <v>21387.59</v>
      </c>
      <c r="G42" s="14"/>
    </row>
    <row r="43" spans="1:7" ht="45.75">
      <c r="A43" s="26" t="s">
        <v>65</v>
      </c>
      <c r="B43" s="27" t="s">
        <v>18</v>
      </c>
      <c r="C43" s="28" t="s">
        <v>66</v>
      </c>
      <c r="D43" s="29">
        <v>3000000</v>
      </c>
      <c r="E43" s="29">
        <v>3547523.91</v>
      </c>
      <c r="F43" s="29" t="s">
        <v>31</v>
      </c>
      <c r="G43" s="14"/>
    </row>
    <row r="44" spans="1:7" ht="68.25">
      <c r="A44" s="26" t="s">
        <v>67</v>
      </c>
      <c r="B44" s="27" t="s">
        <v>18</v>
      </c>
      <c r="C44" s="28" t="s">
        <v>68</v>
      </c>
      <c r="D44" s="29" t="s">
        <v>31</v>
      </c>
      <c r="E44" s="29">
        <v>3547523.91</v>
      </c>
      <c r="F44" s="29" t="s">
        <v>31</v>
      </c>
      <c r="G44" s="14"/>
    </row>
    <row r="45" spans="1:7" ht="23.25">
      <c r="A45" s="26" t="s">
        <v>69</v>
      </c>
      <c r="B45" s="27" t="s">
        <v>18</v>
      </c>
      <c r="C45" s="28" t="s">
        <v>70</v>
      </c>
      <c r="D45" s="29">
        <v>8347404.6900000004</v>
      </c>
      <c r="E45" s="29">
        <v>7500739.6500000004</v>
      </c>
      <c r="F45" s="29">
        <v>869623.96</v>
      </c>
      <c r="G45" s="14"/>
    </row>
    <row r="46" spans="1:7" ht="23.25">
      <c r="A46" s="26" t="s">
        <v>71</v>
      </c>
      <c r="B46" s="27" t="s">
        <v>18</v>
      </c>
      <c r="C46" s="28" t="s">
        <v>72</v>
      </c>
      <c r="D46" s="29">
        <v>2017404.69</v>
      </c>
      <c r="E46" s="29">
        <v>1993227.65</v>
      </c>
      <c r="F46" s="29">
        <v>47135.96</v>
      </c>
      <c r="G46" s="14"/>
    </row>
    <row r="47" spans="1:7" ht="57">
      <c r="A47" s="26" t="s">
        <v>73</v>
      </c>
      <c r="B47" s="27" t="s">
        <v>18</v>
      </c>
      <c r="C47" s="28" t="s">
        <v>74</v>
      </c>
      <c r="D47" s="29">
        <v>1065191.82</v>
      </c>
      <c r="E47" s="29">
        <v>1011121.26</v>
      </c>
      <c r="F47" s="29">
        <v>54070.559999999998</v>
      </c>
      <c r="G47" s="14"/>
    </row>
    <row r="48" spans="1:7" ht="90.75">
      <c r="A48" s="26" t="s">
        <v>75</v>
      </c>
      <c r="B48" s="27" t="s">
        <v>18</v>
      </c>
      <c r="C48" s="28" t="s">
        <v>76</v>
      </c>
      <c r="D48" s="29">
        <v>1065191.82</v>
      </c>
      <c r="E48" s="29">
        <v>1011121.26</v>
      </c>
      <c r="F48" s="29">
        <v>54070.559999999998</v>
      </c>
      <c r="G48" s="14"/>
    </row>
    <row r="49" spans="1:7" ht="68.25">
      <c r="A49" s="26" t="s">
        <v>77</v>
      </c>
      <c r="B49" s="27" t="s">
        <v>18</v>
      </c>
      <c r="C49" s="28" t="s">
        <v>78</v>
      </c>
      <c r="D49" s="29">
        <v>5500</v>
      </c>
      <c r="E49" s="29">
        <v>5916.43</v>
      </c>
      <c r="F49" s="29" t="s">
        <v>31</v>
      </c>
      <c r="G49" s="14"/>
    </row>
    <row r="50" spans="1:7" ht="102">
      <c r="A50" s="26" t="s">
        <v>79</v>
      </c>
      <c r="B50" s="27" t="s">
        <v>18</v>
      </c>
      <c r="C50" s="28" t="s">
        <v>80</v>
      </c>
      <c r="D50" s="29">
        <v>5500</v>
      </c>
      <c r="E50" s="29">
        <v>5916.43</v>
      </c>
      <c r="F50" s="29" t="s">
        <v>31</v>
      </c>
      <c r="G50" s="14"/>
    </row>
    <row r="51" spans="1:7" ht="57">
      <c r="A51" s="26" t="s">
        <v>81</v>
      </c>
      <c r="B51" s="27" t="s">
        <v>18</v>
      </c>
      <c r="C51" s="28" t="s">
        <v>82</v>
      </c>
      <c r="D51" s="29">
        <v>1054746.03</v>
      </c>
      <c r="E51" s="29">
        <v>1077288.52</v>
      </c>
      <c r="F51" s="29" t="s">
        <v>31</v>
      </c>
      <c r="G51" s="14"/>
    </row>
    <row r="52" spans="1:7" ht="90.75">
      <c r="A52" s="26" t="s">
        <v>83</v>
      </c>
      <c r="B52" s="27" t="s">
        <v>18</v>
      </c>
      <c r="C52" s="28" t="s">
        <v>84</v>
      </c>
      <c r="D52" s="29">
        <v>1054746.03</v>
      </c>
      <c r="E52" s="29">
        <v>1077288.52</v>
      </c>
      <c r="F52" s="29" t="s">
        <v>31</v>
      </c>
      <c r="G52" s="14"/>
    </row>
    <row r="53" spans="1:7" ht="57">
      <c r="A53" s="26" t="s">
        <v>85</v>
      </c>
      <c r="B53" s="27" t="s">
        <v>18</v>
      </c>
      <c r="C53" s="28" t="s">
        <v>86</v>
      </c>
      <c r="D53" s="29">
        <v>-108033.16</v>
      </c>
      <c r="E53" s="29">
        <v>-101098.56</v>
      </c>
      <c r="F53" s="29">
        <v>-6934.6</v>
      </c>
      <c r="G53" s="14"/>
    </row>
    <row r="54" spans="1:7" ht="90.75">
      <c r="A54" s="26" t="s">
        <v>87</v>
      </c>
      <c r="B54" s="27" t="s">
        <v>18</v>
      </c>
      <c r="C54" s="28" t="s">
        <v>88</v>
      </c>
      <c r="D54" s="29">
        <v>-108033.16</v>
      </c>
      <c r="E54" s="29">
        <v>-101098.56</v>
      </c>
      <c r="F54" s="29">
        <v>-6934.6</v>
      </c>
      <c r="G54" s="14"/>
    </row>
    <row r="55" spans="1:7">
      <c r="A55" s="26" t="s">
        <v>89</v>
      </c>
      <c r="B55" s="27" t="s">
        <v>18</v>
      </c>
      <c r="C55" s="28" t="s">
        <v>90</v>
      </c>
      <c r="D55" s="29">
        <v>6330000</v>
      </c>
      <c r="E55" s="29">
        <v>5507512</v>
      </c>
      <c r="F55" s="29">
        <v>822488</v>
      </c>
      <c r="G55" s="14"/>
    </row>
    <row r="56" spans="1:7">
      <c r="A56" s="26" t="s">
        <v>89</v>
      </c>
      <c r="B56" s="27" t="s">
        <v>18</v>
      </c>
      <c r="C56" s="28" t="s">
        <v>91</v>
      </c>
      <c r="D56" s="29" t="s">
        <v>31</v>
      </c>
      <c r="E56" s="29">
        <v>5507512</v>
      </c>
      <c r="F56" s="29" t="s">
        <v>31</v>
      </c>
      <c r="G56" s="14"/>
    </row>
    <row r="57" spans="1:7">
      <c r="A57" s="26" t="s">
        <v>92</v>
      </c>
      <c r="B57" s="27" t="s">
        <v>18</v>
      </c>
      <c r="C57" s="28" t="s">
        <v>93</v>
      </c>
      <c r="D57" s="29">
        <v>18323880</v>
      </c>
      <c r="E57" s="29">
        <v>16026901.939999999</v>
      </c>
      <c r="F57" s="29">
        <v>2844260.49</v>
      </c>
      <c r="G57" s="14"/>
    </row>
    <row r="58" spans="1:7">
      <c r="A58" s="26" t="s">
        <v>94</v>
      </c>
      <c r="B58" s="27" t="s">
        <v>18</v>
      </c>
      <c r="C58" s="28" t="s">
        <v>95</v>
      </c>
      <c r="D58" s="29">
        <v>2000000</v>
      </c>
      <c r="E58" s="29">
        <v>2387045.5</v>
      </c>
      <c r="F58" s="29" t="s">
        <v>31</v>
      </c>
      <c r="G58" s="14"/>
    </row>
    <row r="59" spans="1:7" ht="34.5">
      <c r="A59" s="26" t="s">
        <v>96</v>
      </c>
      <c r="B59" s="27" t="s">
        <v>18</v>
      </c>
      <c r="C59" s="28" t="s">
        <v>97</v>
      </c>
      <c r="D59" s="29">
        <v>2000000</v>
      </c>
      <c r="E59" s="29">
        <v>2387045.5</v>
      </c>
      <c r="F59" s="29" t="s">
        <v>31</v>
      </c>
      <c r="G59" s="14"/>
    </row>
    <row r="60" spans="1:7" ht="57">
      <c r="A60" s="26" t="s">
        <v>98</v>
      </c>
      <c r="B60" s="27" t="s">
        <v>18</v>
      </c>
      <c r="C60" s="28" t="s">
        <v>99</v>
      </c>
      <c r="D60" s="29" t="s">
        <v>31</v>
      </c>
      <c r="E60" s="29">
        <v>2387045.5</v>
      </c>
      <c r="F60" s="29" t="s">
        <v>31</v>
      </c>
      <c r="G60" s="14"/>
    </row>
    <row r="61" spans="1:7">
      <c r="A61" s="26" t="s">
        <v>100</v>
      </c>
      <c r="B61" s="27" t="s">
        <v>18</v>
      </c>
      <c r="C61" s="28" t="s">
        <v>101</v>
      </c>
      <c r="D61" s="29">
        <v>16323880</v>
      </c>
      <c r="E61" s="29">
        <v>13639856.439999999</v>
      </c>
      <c r="F61" s="29">
        <v>2844260.49</v>
      </c>
      <c r="G61" s="14"/>
    </row>
    <row r="62" spans="1:7">
      <c r="A62" s="26" t="s">
        <v>102</v>
      </c>
      <c r="B62" s="27" t="s">
        <v>18</v>
      </c>
      <c r="C62" s="28" t="s">
        <v>103</v>
      </c>
      <c r="D62" s="29">
        <v>14223880</v>
      </c>
      <c r="E62" s="29">
        <v>11379619.51</v>
      </c>
      <c r="F62" s="29">
        <v>2844260.49</v>
      </c>
      <c r="G62" s="14"/>
    </row>
    <row r="63" spans="1:7" ht="23.25">
      <c r="A63" s="26" t="s">
        <v>104</v>
      </c>
      <c r="B63" s="27" t="s">
        <v>18</v>
      </c>
      <c r="C63" s="28" t="s">
        <v>105</v>
      </c>
      <c r="D63" s="29">
        <v>14223880</v>
      </c>
      <c r="E63" s="29">
        <v>11379619.51</v>
      </c>
      <c r="F63" s="29">
        <v>2844260.49</v>
      </c>
      <c r="G63" s="14"/>
    </row>
    <row r="64" spans="1:7" ht="45.75">
      <c r="A64" s="26" t="s">
        <v>106</v>
      </c>
      <c r="B64" s="27" t="s">
        <v>18</v>
      </c>
      <c r="C64" s="28" t="s">
        <v>107</v>
      </c>
      <c r="D64" s="29" t="s">
        <v>31</v>
      </c>
      <c r="E64" s="29">
        <v>11379619.51</v>
      </c>
      <c r="F64" s="29" t="s">
        <v>31</v>
      </c>
      <c r="G64" s="14"/>
    </row>
    <row r="65" spans="1:7">
      <c r="A65" s="26" t="s">
        <v>108</v>
      </c>
      <c r="B65" s="27" t="s">
        <v>18</v>
      </c>
      <c r="C65" s="28" t="s">
        <v>109</v>
      </c>
      <c r="D65" s="29">
        <v>2100000</v>
      </c>
      <c r="E65" s="29">
        <v>2260236.9300000002</v>
      </c>
      <c r="F65" s="29" t="s">
        <v>31</v>
      </c>
      <c r="G65" s="14"/>
    </row>
    <row r="66" spans="1:7" ht="23.25">
      <c r="A66" s="26" t="s">
        <v>110</v>
      </c>
      <c r="B66" s="27" t="s">
        <v>18</v>
      </c>
      <c r="C66" s="28" t="s">
        <v>111</v>
      </c>
      <c r="D66" s="29">
        <v>2100000</v>
      </c>
      <c r="E66" s="29">
        <v>2260236.9300000002</v>
      </c>
      <c r="F66" s="29" t="s">
        <v>31</v>
      </c>
      <c r="G66" s="14"/>
    </row>
    <row r="67" spans="1:7" ht="45.75">
      <c r="A67" s="26" t="s">
        <v>112</v>
      </c>
      <c r="B67" s="27" t="s">
        <v>18</v>
      </c>
      <c r="C67" s="28" t="s">
        <v>113</v>
      </c>
      <c r="D67" s="29" t="s">
        <v>31</v>
      </c>
      <c r="E67" s="29">
        <v>2260436.9300000002</v>
      </c>
      <c r="F67" s="29" t="s">
        <v>31</v>
      </c>
      <c r="G67" s="14"/>
    </row>
    <row r="68" spans="1:7" ht="57">
      <c r="A68" s="26" t="s">
        <v>114</v>
      </c>
      <c r="B68" s="27" t="s">
        <v>18</v>
      </c>
      <c r="C68" s="28" t="s">
        <v>115</v>
      </c>
      <c r="D68" s="29" t="s">
        <v>31</v>
      </c>
      <c r="E68" s="29">
        <v>-200</v>
      </c>
      <c r="F68" s="29" t="s">
        <v>31</v>
      </c>
      <c r="G68" s="14"/>
    </row>
    <row r="69" spans="1:7">
      <c r="A69" s="26" t="s">
        <v>21</v>
      </c>
      <c r="B69" s="27" t="s">
        <v>18</v>
      </c>
      <c r="C69" s="28" t="s">
        <v>116</v>
      </c>
      <c r="D69" s="29">
        <v>2257113.12</v>
      </c>
      <c r="E69" s="29">
        <v>2250392.58</v>
      </c>
      <c r="F69" s="29">
        <v>26978.81</v>
      </c>
      <c r="G69" s="14"/>
    </row>
    <row r="70" spans="1:7">
      <c r="A70" s="26" t="s">
        <v>117</v>
      </c>
      <c r="B70" s="27" t="s">
        <v>18</v>
      </c>
      <c r="C70" s="28" t="s">
        <v>118</v>
      </c>
      <c r="D70" s="29">
        <v>6000</v>
      </c>
      <c r="E70" s="29">
        <v>5220</v>
      </c>
      <c r="F70" s="29">
        <v>780</v>
      </c>
      <c r="G70" s="14"/>
    </row>
    <row r="71" spans="1:7" ht="34.5">
      <c r="A71" s="26" t="s">
        <v>119</v>
      </c>
      <c r="B71" s="27" t="s">
        <v>18</v>
      </c>
      <c r="C71" s="28" t="s">
        <v>120</v>
      </c>
      <c r="D71" s="29">
        <v>6000</v>
      </c>
      <c r="E71" s="29">
        <v>5220</v>
      </c>
      <c r="F71" s="29">
        <v>780</v>
      </c>
      <c r="G71" s="14"/>
    </row>
    <row r="72" spans="1:7" ht="57">
      <c r="A72" s="26" t="s">
        <v>121</v>
      </c>
      <c r="B72" s="27" t="s">
        <v>18</v>
      </c>
      <c r="C72" s="28" t="s">
        <v>122</v>
      </c>
      <c r="D72" s="29">
        <v>6000</v>
      </c>
      <c r="E72" s="29">
        <v>5220</v>
      </c>
      <c r="F72" s="29">
        <v>780</v>
      </c>
      <c r="G72" s="14"/>
    </row>
    <row r="73" spans="1:7" ht="57">
      <c r="A73" s="26" t="s">
        <v>123</v>
      </c>
      <c r="B73" s="27" t="s">
        <v>18</v>
      </c>
      <c r="C73" s="28" t="s">
        <v>124</v>
      </c>
      <c r="D73" s="29" t="s">
        <v>31</v>
      </c>
      <c r="E73" s="29">
        <v>5220</v>
      </c>
      <c r="F73" s="29" t="s">
        <v>31</v>
      </c>
      <c r="G73" s="14"/>
    </row>
    <row r="74" spans="1:7" ht="34.5">
      <c r="A74" s="26" t="s">
        <v>125</v>
      </c>
      <c r="B74" s="27" t="s">
        <v>18</v>
      </c>
      <c r="C74" s="28" t="s">
        <v>126</v>
      </c>
      <c r="D74" s="29">
        <v>1150000</v>
      </c>
      <c r="E74" s="29">
        <v>1123801.19</v>
      </c>
      <c r="F74" s="29">
        <v>26198.81</v>
      </c>
      <c r="G74" s="14"/>
    </row>
    <row r="75" spans="1:7" ht="68.25">
      <c r="A75" s="26" t="s">
        <v>127</v>
      </c>
      <c r="B75" s="27" t="s">
        <v>18</v>
      </c>
      <c r="C75" s="28" t="s">
        <v>128</v>
      </c>
      <c r="D75" s="29">
        <v>800000</v>
      </c>
      <c r="E75" s="29">
        <v>794951.91</v>
      </c>
      <c r="F75" s="29">
        <v>5048.09</v>
      </c>
      <c r="G75" s="14"/>
    </row>
    <row r="76" spans="1:7" ht="57">
      <c r="A76" s="26" t="s">
        <v>129</v>
      </c>
      <c r="B76" s="27" t="s">
        <v>18</v>
      </c>
      <c r="C76" s="28" t="s">
        <v>130</v>
      </c>
      <c r="D76" s="29">
        <v>800000</v>
      </c>
      <c r="E76" s="29">
        <v>794951.91</v>
      </c>
      <c r="F76" s="29">
        <v>5048.09</v>
      </c>
      <c r="G76" s="14"/>
    </row>
    <row r="77" spans="1:7" ht="57">
      <c r="A77" s="26" t="s">
        <v>131</v>
      </c>
      <c r="B77" s="27" t="s">
        <v>18</v>
      </c>
      <c r="C77" s="28" t="s">
        <v>132</v>
      </c>
      <c r="D77" s="29">
        <v>800000</v>
      </c>
      <c r="E77" s="29">
        <v>794951.91</v>
      </c>
      <c r="F77" s="29">
        <v>5048.09</v>
      </c>
      <c r="G77" s="14"/>
    </row>
    <row r="78" spans="1:7" ht="68.25">
      <c r="A78" s="26" t="s">
        <v>133</v>
      </c>
      <c r="B78" s="27" t="s">
        <v>18</v>
      </c>
      <c r="C78" s="28" t="s">
        <v>134</v>
      </c>
      <c r="D78" s="29">
        <v>350000</v>
      </c>
      <c r="E78" s="29">
        <v>328849.28000000003</v>
      </c>
      <c r="F78" s="29">
        <v>21150.720000000001</v>
      </c>
      <c r="G78" s="14"/>
    </row>
    <row r="79" spans="1:7" ht="68.25">
      <c r="A79" s="26" t="s">
        <v>135</v>
      </c>
      <c r="B79" s="27" t="s">
        <v>18</v>
      </c>
      <c r="C79" s="28" t="s">
        <v>136</v>
      </c>
      <c r="D79" s="29">
        <v>350000</v>
      </c>
      <c r="E79" s="29">
        <v>328849.28000000003</v>
      </c>
      <c r="F79" s="29">
        <v>21150.720000000001</v>
      </c>
      <c r="G79" s="14"/>
    </row>
    <row r="80" spans="1:7" ht="68.25">
      <c r="A80" s="26" t="s">
        <v>137</v>
      </c>
      <c r="B80" s="27" t="s">
        <v>18</v>
      </c>
      <c r="C80" s="28" t="s">
        <v>138</v>
      </c>
      <c r="D80" s="29">
        <v>350000</v>
      </c>
      <c r="E80" s="29">
        <v>328849.28000000003</v>
      </c>
      <c r="F80" s="29">
        <v>21150.720000000001</v>
      </c>
      <c r="G80" s="14"/>
    </row>
    <row r="81" spans="1:7" ht="23.25">
      <c r="A81" s="26" t="s">
        <v>139</v>
      </c>
      <c r="B81" s="27" t="s">
        <v>18</v>
      </c>
      <c r="C81" s="28" t="s">
        <v>140</v>
      </c>
      <c r="D81" s="29">
        <v>937913.12</v>
      </c>
      <c r="E81" s="29">
        <v>937913.12</v>
      </c>
      <c r="F81" s="29" t="s">
        <v>31</v>
      </c>
      <c r="G81" s="14"/>
    </row>
    <row r="82" spans="1:7" ht="57">
      <c r="A82" s="26" t="s">
        <v>141</v>
      </c>
      <c r="B82" s="27" t="s">
        <v>18</v>
      </c>
      <c r="C82" s="28" t="s">
        <v>142</v>
      </c>
      <c r="D82" s="29">
        <v>937913.12</v>
      </c>
      <c r="E82" s="29">
        <v>937913.12</v>
      </c>
      <c r="F82" s="29" t="s">
        <v>31</v>
      </c>
      <c r="G82" s="14"/>
    </row>
    <row r="83" spans="1:7" ht="57">
      <c r="A83" s="26" t="s">
        <v>143</v>
      </c>
      <c r="B83" s="27" t="s">
        <v>18</v>
      </c>
      <c r="C83" s="28" t="s">
        <v>144</v>
      </c>
      <c r="D83" s="29">
        <v>937913.12</v>
      </c>
      <c r="E83" s="29">
        <v>937913.12</v>
      </c>
      <c r="F83" s="29" t="s">
        <v>31</v>
      </c>
      <c r="G83" s="14"/>
    </row>
    <row r="84" spans="1:7" ht="57">
      <c r="A84" s="26" t="s">
        <v>145</v>
      </c>
      <c r="B84" s="27" t="s">
        <v>18</v>
      </c>
      <c r="C84" s="28" t="s">
        <v>146</v>
      </c>
      <c r="D84" s="29">
        <v>937913.12</v>
      </c>
      <c r="E84" s="29">
        <v>937913.12</v>
      </c>
      <c r="F84" s="29" t="s">
        <v>31</v>
      </c>
      <c r="G84" s="14"/>
    </row>
    <row r="85" spans="1:7">
      <c r="A85" s="26" t="s">
        <v>147</v>
      </c>
      <c r="B85" s="27" t="s">
        <v>18</v>
      </c>
      <c r="C85" s="28" t="s">
        <v>148</v>
      </c>
      <c r="D85" s="29">
        <v>163200</v>
      </c>
      <c r="E85" s="29">
        <v>183458.27</v>
      </c>
      <c r="F85" s="29" t="s">
        <v>31</v>
      </c>
      <c r="G85" s="14"/>
    </row>
    <row r="86" spans="1:7">
      <c r="A86" s="26" t="s">
        <v>149</v>
      </c>
      <c r="B86" s="27" t="s">
        <v>18</v>
      </c>
      <c r="C86" s="28" t="s">
        <v>150</v>
      </c>
      <c r="D86" s="29">
        <v>163200</v>
      </c>
      <c r="E86" s="29">
        <v>183458.27</v>
      </c>
      <c r="F86" s="29" t="s">
        <v>31</v>
      </c>
      <c r="G86" s="14"/>
    </row>
    <row r="87" spans="1:7">
      <c r="A87" s="26" t="s">
        <v>151</v>
      </c>
      <c r="B87" s="27" t="s">
        <v>18</v>
      </c>
      <c r="C87" s="28" t="s">
        <v>152</v>
      </c>
      <c r="D87" s="29">
        <v>163200</v>
      </c>
      <c r="E87" s="29">
        <v>183458.27</v>
      </c>
      <c r="F87" s="29" t="s">
        <v>31</v>
      </c>
      <c r="G87" s="14"/>
    </row>
    <row r="88" spans="1:7">
      <c r="A88" s="26" t="s">
        <v>153</v>
      </c>
      <c r="B88" s="27" t="s">
        <v>18</v>
      </c>
      <c r="C88" s="28" t="s">
        <v>154</v>
      </c>
      <c r="D88" s="29">
        <v>36995770.590000004</v>
      </c>
      <c r="E88" s="29">
        <v>6995770.5899999999</v>
      </c>
      <c r="F88" s="29">
        <v>30000000</v>
      </c>
      <c r="G88" s="14"/>
    </row>
    <row r="89" spans="1:7" ht="23.25">
      <c r="A89" s="26" t="s">
        <v>155</v>
      </c>
      <c r="B89" s="27" t="s">
        <v>18</v>
      </c>
      <c r="C89" s="28" t="s">
        <v>156</v>
      </c>
      <c r="D89" s="29">
        <v>36995770.590000004</v>
      </c>
      <c r="E89" s="29">
        <v>6995770.5899999999</v>
      </c>
      <c r="F89" s="29">
        <v>30000000</v>
      </c>
      <c r="G89" s="14"/>
    </row>
    <row r="90" spans="1:7" ht="23.25">
      <c r="A90" s="26" t="s">
        <v>157</v>
      </c>
      <c r="B90" s="27" t="s">
        <v>18</v>
      </c>
      <c r="C90" s="28" t="s">
        <v>158</v>
      </c>
      <c r="D90" s="29">
        <v>2647800</v>
      </c>
      <c r="E90" s="29">
        <v>2647800</v>
      </c>
      <c r="F90" s="29" t="s">
        <v>31</v>
      </c>
      <c r="G90" s="14"/>
    </row>
    <row r="91" spans="1:7" ht="34.5">
      <c r="A91" s="26" t="s">
        <v>159</v>
      </c>
      <c r="B91" s="27" t="s">
        <v>18</v>
      </c>
      <c r="C91" s="28" t="s">
        <v>160</v>
      </c>
      <c r="D91" s="29">
        <v>2647800</v>
      </c>
      <c r="E91" s="29">
        <v>2647800</v>
      </c>
      <c r="F91" s="29" t="s">
        <v>31</v>
      </c>
      <c r="G91" s="14"/>
    </row>
    <row r="92" spans="1:7" ht="34.5">
      <c r="A92" s="26" t="s">
        <v>161</v>
      </c>
      <c r="B92" s="27" t="s">
        <v>18</v>
      </c>
      <c r="C92" s="28" t="s">
        <v>162</v>
      </c>
      <c r="D92" s="29">
        <v>2647800</v>
      </c>
      <c r="E92" s="29">
        <v>2647800</v>
      </c>
      <c r="F92" s="29" t="s">
        <v>31</v>
      </c>
      <c r="G92" s="14"/>
    </row>
    <row r="93" spans="1:7" ht="23.25">
      <c r="A93" s="26" t="s">
        <v>163</v>
      </c>
      <c r="B93" s="27" t="s">
        <v>18</v>
      </c>
      <c r="C93" s="28" t="s">
        <v>164</v>
      </c>
      <c r="D93" s="29">
        <v>33694470.590000004</v>
      </c>
      <c r="E93" s="29">
        <v>3694470.59</v>
      </c>
      <c r="F93" s="29">
        <v>30000000</v>
      </c>
      <c r="G93" s="14"/>
    </row>
    <row r="94" spans="1:7">
      <c r="A94" s="26" t="s">
        <v>165</v>
      </c>
      <c r="B94" s="27" t="s">
        <v>18</v>
      </c>
      <c r="C94" s="28" t="s">
        <v>166</v>
      </c>
      <c r="D94" s="29">
        <v>33694470.590000004</v>
      </c>
      <c r="E94" s="29">
        <v>3694470.59</v>
      </c>
      <c r="F94" s="29">
        <v>30000000</v>
      </c>
      <c r="G94" s="14"/>
    </row>
    <row r="95" spans="1:7">
      <c r="A95" s="26" t="s">
        <v>167</v>
      </c>
      <c r="B95" s="27" t="s">
        <v>18</v>
      </c>
      <c r="C95" s="28" t="s">
        <v>168</v>
      </c>
      <c r="D95" s="29">
        <v>33694470.590000004</v>
      </c>
      <c r="E95" s="29">
        <v>3694470.59</v>
      </c>
      <c r="F95" s="29">
        <v>30000000</v>
      </c>
      <c r="G95" s="14"/>
    </row>
    <row r="96" spans="1:7" ht="23.25">
      <c r="A96" s="26" t="s">
        <v>169</v>
      </c>
      <c r="B96" s="27" t="s">
        <v>18</v>
      </c>
      <c r="C96" s="28" t="s">
        <v>170</v>
      </c>
      <c r="D96" s="29">
        <v>250700</v>
      </c>
      <c r="E96" s="29">
        <v>250700</v>
      </c>
      <c r="F96" s="29" t="s">
        <v>31</v>
      </c>
      <c r="G96" s="14"/>
    </row>
    <row r="97" spans="1:7" ht="23.25">
      <c r="A97" s="26" t="s">
        <v>171</v>
      </c>
      <c r="B97" s="27" t="s">
        <v>18</v>
      </c>
      <c r="C97" s="28" t="s">
        <v>172</v>
      </c>
      <c r="D97" s="29">
        <v>700</v>
      </c>
      <c r="E97" s="29">
        <v>700</v>
      </c>
      <c r="F97" s="29" t="s">
        <v>31</v>
      </c>
      <c r="G97" s="14"/>
    </row>
    <row r="98" spans="1:7" ht="23.25">
      <c r="A98" s="26" t="s">
        <v>173</v>
      </c>
      <c r="B98" s="27" t="s">
        <v>18</v>
      </c>
      <c r="C98" s="28" t="s">
        <v>174</v>
      </c>
      <c r="D98" s="29">
        <v>700</v>
      </c>
      <c r="E98" s="29">
        <v>700</v>
      </c>
      <c r="F98" s="29" t="s">
        <v>31</v>
      </c>
      <c r="G98" s="14"/>
    </row>
    <row r="99" spans="1:7" ht="34.5">
      <c r="A99" s="26" t="s">
        <v>175</v>
      </c>
      <c r="B99" s="27" t="s">
        <v>18</v>
      </c>
      <c r="C99" s="28" t="s">
        <v>176</v>
      </c>
      <c r="D99" s="29">
        <v>250000</v>
      </c>
      <c r="E99" s="29">
        <v>250000</v>
      </c>
      <c r="F99" s="29" t="s">
        <v>31</v>
      </c>
      <c r="G99" s="14"/>
    </row>
    <row r="100" spans="1:7" ht="45.75">
      <c r="A100" s="26" t="s">
        <v>177</v>
      </c>
      <c r="B100" s="27" t="s">
        <v>18</v>
      </c>
      <c r="C100" s="28" t="s">
        <v>178</v>
      </c>
      <c r="D100" s="29">
        <v>250000</v>
      </c>
      <c r="E100" s="29">
        <v>250000</v>
      </c>
      <c r="F100" s="29" t="s">
        <v>31</v>
      </c>
      <c r="G100" s="14"/>
    </row>
    <row r="101" spans="1:7">
      <c r="A101" s="26" t="s">
        <v>179</v>
      </c>
      <c r="B101" s="27" t="s">
        <v>18</v>
      </c>
      <c r="C101" s="28" t="s">
        <v>180</v>
      </c>
      <c r="D101" s="29">
        <v>402800</v>
      </c>
      <c r="E101" s="29">
        <v>402800</v>
      </c>
      <c r="F101" s="29" t="s">
        <v>31</v>
      </c>
      <c r="G101" s="14"/>
    </row>
    <row r="102" spans="1:7" ht="23.25">
      <c r="A102" s="26" t="s">
        <v>181</v>
      </c>
      <c r="B102" s="27" t="s">
        <v>18</v>
      </c>
      <c r="C102" s="28" t="s">
        <v>182</v>
      </c>
      <c r="D102" s="29">
        <v>402800</v>
      </c>
      <c r="E102" s="29">
        <v>402800</v>
      </c>
      <c r="F102" s="29" t="s">
        <v>31</v>
      </c>
      <c r="G102" s="14"/>
    </row>
    <row r="103" spans="1:7" ht="23.25">
      <c r="A103" s="26" t="s">
        <v>183</v>
      </c>
      <c r="B103" s="27" t="s">
        <v>18</v>
      </c>
      <c r="C103" s="28" t="s">
        <v>184</v>
      </c>
      <c r="D103" s="29">
        <v>402800</v>
      </c>
      <c r="E103" s="29">
        <v>402800</v>
      </c>
      <c r="F103" s="29" t="s">
        <v>31</v>
      </c>
      <c r="G103" s="14"/>
    </row>
    <row r="104" spans="1:7">
      <c r="A104" s="26" t="s">
        <v>21</v>
      </c>
      <c r="B104" s="27" t="s">
        <v>18</v>
      </c>
      <c r="C104" s="28" t="s">
        <v>185</v>
      </c>
      <c r="D104" s="29">
        <v>340200</v>
      </c>
      <c r="E104" s="29">
        <v>201848.87</v>
      </c>
      <c r="F104" s="29">
        <v>138351.13</v>
      </c>
      <c r="G104" s="14"/>
    </row>
    <row r="105" spans="1:7" ht="34.5">
      <c r="A105" s="26" t="s">
        <v>125</v>
      </c>
      <c r="B105" s="27" t="s">
        <v>18</v>
      </c>
      <c r="C105" s="28" t="s">
        <v>186</v>
      </c>
      <c r="D105" s="29">
        <v>340200</v>
      </c>
      <c r="E105" s="29">
        <v>201848.87</v>
      </c>
      <c r="F105" s="29">
        <v>138351.13</v>
      </c>
      <c r="G105" s="14"/>
    </row>
    <row r="106" spans="1:7" ht="68.25">
      <c r="A106" s="26" t="s">
        <v>127</v>
      </c>
      <c r="B106" s="27" t="s">
        <v>18</v>
      </c>
      <c r="C106" s="28" t="s">
        <v>187</v>
      </c>
      <c r="D106" s="29">
        <v>340000</v>
      </c>
      <c r="E106" s="29">
        <v>201743.96</v>
      </c>
      <c r="F106" s="29">
        <v>138256.04</v>
      </c>
      <c r="G106" s="14"/>
    </row>
    <row r="107" spans="1:7" ht="57">
      <c r="A107" s="26" t="s">
        <v>188</v>
      </c>
      <c r="B107" s="27" t="s">
        <v>18</v>
      </c>
      <c r="C107" s="28" t="s">
        <v>189</v>
      </c>
      <c r="D107" s="29">
        <v>340000</v>
      </c>
      <c r="E107" s="29">
        <v>201743.96</v>
      </c>
      <c r="F107" s="29">
        <v>138256.04</v>
      </c>
      <c r="G107" s="14"/>
    </row>
    <row r="108" spans="1:7" ht="68.25">
      <c r="A108" s="26" t="s">
        <v>190</v>
      </c>
      <c r="B108" s="27" t="s">
        <v>18</v>
      </c>
      <c r="C108" s="28" t="s">
        <v>191</v>
      </c>
      <c r="D108" s="29">
        <v>340000</v>
      </c>
      <c r="E108" s="29">
        <v>201743.96</v>
      </c>
      <c r="F108" s="29">
        <v>138256.04</v>
      </c>
      <c r="G108" s="14"/>
    </row>
    <row r="109" spans="1:7" ht="68.25">
      <c r="A109" s="26" t="s">
        <v>192</v>
      </c>
      <c r="B109" s="27" t="s">
        <v>18</v>
      </c>
      <c r="C109" s="28" t="s">
        <v>193</v>
      </c>
      <c r="D109" s="29">
        <v>340000</v>
      </c>
      <c r="E109" s="29">
        <v>201743.96</v>
      </c>
      <c r="F109" s="29">
        <v>138256.04</v>
      </c>
      <c r="G109" s="14"/>
    </row>
    <row r="110" spans="1:7" ht="34.5">
      <c r="A110" s="26" t="s">
        <v>194</v>
      </c>
      <c r="B110" s="27" t="s">
        <v>18</v>
      </c>
      <c r="C110" s="28" t="s">
        <v>195</v>
      </c>
      <c r="D110" s="29">
        <v>200</v>
      </c>
      <c r="E110" s="29">
        <v>104.91</v>
      </c>
      <c r="F110" s="29">
        <v>95.09</v>
      </c>
      <c r="G110" s="14"/>
    </row>
    <row r="111" spans="1:7" ht="34.5">
      <c r="A111" s="26" t="s">
        <v>196</v>
      </c>
      <c r="B111" s="27" t="s">
        <v>18</v>
      </c>
      <c r="C111" s="28" t="s">
        <v>197</v>
      </c>
      <c r="D111" s="29">
        <v>200</v>
      </c>
      <c r="E111" s="29">
        <v>104.91</v>
      </c>
      <c r="F111" s="29">
        <v>95.09</v>
      </c>
      <c r="G111" s="14"/>
    </row>
    <row r="112" spans="1:7" ht="90.75">
      <c r="A112" s="26" t="s">
        <v>198</v>
      </c>
      <c r="B112" s="27" t="s">
        <v>18</v>
      </c>
      <c r="C112" s="28" t="s">
        <v>199</v>
      </c>
      <c r="D112" s="29">
        <v>200</v>
      </c>
      <c r="E112" s="29">
        <v>104.91</v>
      </c>
      <c r="F112" s="29">
        <v>95.09</v>
      </c>
      <c r="G112" s="14"/>
    </row>
    <row r="113" spans="1:7" ht="15" customHeight="1">
      <c r="A113" s="7"/>
      <c r="B113" s="7"/>
      <c r="C113" s="7"/>
      <c r="D113" s="7"/>
      <c r="E113" s="7"/>
      <c r="F113" s="7"/>
      <c r="G113" s="7"/>
    </row>
  </sheetData>
  <mergeCells count="13">
    <mergeCell ref="E4:F4"/>
    <mergeCell ref="E5:F5"/>
    <mergeCell ref="D2:F2"/>
    <mergeCell ref="A6:F6"/>
    <mergeCell ref="B10:D10"/>
    <mergeCell ref="B11:D11"/>
    <mergeCell ref="A14:F14"/>
    <mergeCell ref="A15:A17"/>
    <mergeCell ref="B15:B17"/>
    <mergeCell ref="C15:C17"/>
    <mergeCell ref="D15:D17"/>
    <mergeCell ref="E15:E17"/>
    <mergeCell ref="F15:F17"/>
  </mergeCells>
  <pageMargins left="0.39370078740157483" right="0.39370078740157483" top="0.39370078740157483" bottom="0.39370078740157483" header="0.51181102362204722" footer="0.51181102362204722"/>
  <pageSetup paperSize="9" scale="9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12"/>
  <sheetViews>
    <sheetView zoomScaleNormal="100" zoomScaleSheetLayoutView="100" workbookViewId="0">
      <selection activeCell="I8" sqref="I8"/>
    </sheetView>
  </sheetViews>
  <sheetFormatPr defaultRowHeight="15"/>
  <cols>
    <col min="1" max="1" width="50.7109375" style="1" customWidth="1"/>
    <col min="2" max="2" width="13.28515625" style="1" customWidth="1"/>
    <col min="3" max="3" width="26.85546875" style="1" customWidth="1"/>
    <col min="4" max="4" width="20.5703125" style="1" customWidth="1"/>
    <col min="5" max="6" width="19.85546875" style="1" customWidth="1"/>
    <col min="7" max="7" width="9.140625" style="1" hidden="1"/>
    <col min="8" max="16384" width="9.140625" style="1"/>
  </cols>
  <sheetData>
    <row r="1" spans="1:9" ht="14.1" customHeight="1">
      <c r="A1" s="159" t="s">
        <v>200</v>
      </c>
      <c r="B1" s="160"/>
      <c r="C1" s="160"/>
      <c r="D1" s="160"/>
      <c r="E1" s="160"/>
      <c r="F1" s="30"/>
      <c r="G1" s="3"/>
    </row>
    <row r="2" spans="1:9" ht="14.1" customHeight="1">
      <c r="A2" s="12"/>
      <c r="B2" s="12"/>
      <c r="C2" s="12"/>
      <c r="D2" s="12"/>
      <c r="E2" s="12"/>
      <c r="F2" s="12"/>
      <c r="G2" s="3"/>
    </row>
    <row r="3" spans="1:9" ht="12" customHeight="1">
      <c r="A3" s="149" t="s">
        <v>8</v>
      </c>
      <c r="B3" s="149" t="s">
        <v>9</v>
      </c>
      <c r="C3" s="149" t="s">
        <v>201</v>
      </c>
      <c r="D3" s="151" t="s">
        <v>11</v>
      </c>
      <c r="E3" s="151" t="s">
        <v>12</v>
      </c>
      <c r="F3" s="149" t="s">
        <v>13</v>
      </c>
      <c r="G3" s="31"/>
    </row>
    <row r="4" spans="1:9" ht="12" customHeight="1">
      <c r="A4" s="150"/>
      <c r="B4" s="150"/>
      <c r="C4" s="150"/>
      <c r="D4" s="152"/>
      <c r="E4" s="152"/>
      <c r="F4" s="150"/>
      <c r="G4" s="31"/>
    </row>
    <row r="5" spans="1:9" ht="11.1" customHeight="1">
      <c r="A5" s="150"/>
      <c r="B5" s="150"/>
      <c r="C5" s="150"/>
      <c r="D5" s="152"/>
      <c r="E5" s="152"/>
      <c r="F5" s="150"/>
      <c r="G5" s="31"/>
    </row>
    <row r="6" spans="1:9" ht="12" customHeight="1" thickBot="1">
      <c r="A6" s="113">
        <v>1</v>
      </c>
      <c r="B6" s="141">
        <v>2</v>
      </c>
      <c r="C6" s="139">
        <v>3</v>
      </c>
      <c r="D6" s="135" t="s">
        <v>14</v>
      </c>
      <c r="E6" s="135" t="s">
        <v>15</v>
      </c>
      <c r="F6" s="135" t="s">
        <v>16</v>
      </c>
      <c r="G6" s="34"/>
    </row>
    <row r="7" spans="1:9" ht="16.5" customHeight="1" thickBot="1">
      <c r="A7" s="130" t="s">
        <v>202</v>
      </c>
      <c r="B7" s="121">
        <v>200</v>
      </c>
      <c r="C7" s="120" t="s">
        <v>19</v>
      </c>
      <c r="D7" s="118">
        <v>86831153.459999993</v>
      </c>
      <c r="E7" s="117">
        <v>45456409.659999996</v>
      </c>
      <c r="F7" s="128">
        <f>D7-E7</f>
        <v>41374743.799999997</v>
      </c>
      <c r="G7" s="143"/>
    </row>
    <row r="8" spans="1:9" ht="12" customHeight="1">
      <c r="A8" s="126" t="s">
        <v>20</v>
      </c>
      <c r="B8" s="112"/>
      <c r="C8" s="108"/>
      <c r="D8" s="107"/>
      <c r="E8" s="138"/>
      <c r="F8" s="123"/>
      <c r="G8" s="143"/>
      <c r="I8" s="118"/>
    </row>
    <row r="9" spans="1:9">
      <c r="A9" s="115" t="s">
        <v>203</v>
      </c>
      <c r="B9" s="104" t="s">
        <v>204</v>
      </c>
      <c r="C9" s="116" t="s">
        <v>205</v>
      </c>
      <c r="D9" s="114">
        <v>2075308.42</v>
      </c>
      <c r="E9" s="136">
        <v>2075308.42</v>
      </c>
      <c r="F9" s="124">
        <f t="shared" ref="F9:F71" si="0">D9-E9</f>
        <v>0</v>
      </c>
      <c r="G9" s="140"/>
    </row>
    <row r="10" spans="1:9" ht="45.75">
      <c r="A10" s="115" t="s">
        <v>206</v>
      </c>
      <c r="B10" s="104" t="s">
        <v>204</v>
      </c>
      <c r="C10" s="116" t="s">
        <v>207</v>
      </c>
      <c r="D10" s="114">
        <v>2075308.42</v>
      </c>
      <c r="E10" s="136">
        <v>2075308.42</v>
      </c>
      <c r="F10" s="124">
        <f t="shared" si="0"/>
        <v>0</v>
      </c>
      <c r="G10" s="140"/>
    </row>
    <row r="11" spans="1:9" ht="23.25">
      <c r="A11" s="115" t="s">
        <v>208</v>
      </c>
      <c r="B11" s="104" t="s">
        <v>204</v>
      </c>
      <c r="C11" s="116" t="s">
        <v>209</v>
      </c>
      <c r="D11" s="114">
        <v>2075308.42</v>
      </c>
      <c r="E11" s="136">
        <v>2075308.42</v>
      </c>
      <c r="F11" s="106">
        <f t="shared" si="0"/>
        <v>0</v>
      </c>
      <c r="G11" s="140"/>
    </row>
    <row r="12" spans="1:9">
      <c r="A12" s="115" t="s">
        <v>210</v>
      </c>
      <c r="B12" s="104" t="s">
        <v>204</v>
      </c>
      <c r="C12" s="116" t="s">
        <v>211</v>
      </c>
      <c r="D12" s="111">
        <v>1477650.79</v>
      </c>
      <c r="E12" s="136">
        <v>1477650.79</v>
      </c>
      <c r="F12" s="106">
        <f t="shared" si="0"/>
        <v>0</v>
      </c>
      <c r="G12" s="140"/>
    </row>
    <row r="13" spans="1:9" ht="23.25">
      <c r="A13" s="115" t="s">
        <v>212</v>
      </c>
      <c r="B13" s="104" t="s">
        <v>204</v>
      </c>
      <c r="C13" s="116" t="s">
        <v>213</v>
      </c>
      <c r="D13" s="111">
        <v>151407.09</v>
      </c>
      <c r="E13" s="136">
        <v>151407.09</v>
      </c>
      <c r="F13" s="106">
        <f t="shared" si="0"/>
        <v>0</v>
      </c>
      <c r="G13" s="140"/>
    </row>
    <row r="14" spans="1:9" ht="34.5">
      <c r="A14" s="115" t="s">
        <v>214</v>
      </c>
      <c r="B14" s="104" t="s">
        <v>204</v>
      </c>
      <c r="C14" s="116" t="s">
        <v>215</v>
      </c>
      <c r="D14" s="111">
        <v>446250.54</v>
      </c>
      <c r="E14" s="136">
        <v>446250.54</v>
      </c>
      <c r="F14" s="106">
        <f t="shared" si="0"/>
        <v>0</v>
      </c>
      <c r="G14" s="140"/>
    </row>
    <row r="15" spans="1:9">
      <c r="A15" s="115" t="s">
        <v>203</v>
      </c>
      <c r="B15" s="104" t="s">
        <v>204</v>
      </c>
      <c r="C15" s="116" t="s">
        <v>216</v>
      </c>
      <c r="D15" s="114">
        <v>20048739.34</v>
      </c>
      <c r="E15" s="136">
        <v>19283039.789999999</v>
      </c>
      <c r="F15" s="106">
        <f t="shared" si="0"/>
        <v>765699.55000000075</v>
      </c>
      <c r="G15" s="140"/>
    </row>
    <row r="16" spans="1:9" ht="45.75">
      <c r="A16" s="115" t="s">
        <v>206</v>
      </c>
      <c r="B16" s="104" t="s">
        <v>204</v>
      </c>
      <c r="C16" s="116" t="s">
        <v>217</v>
      </c>
      <c r="D16" s="114">
        <v>16275000</v>
      </c>
      <c r="E16" s="136">
        <v>15849014.939999999</v>
      </c>
      <c r="F16" s="106">
        <f t="shared" si="0"/>
        <v>425985.06000000052</v>
      </c>
      <c r="G16" s="140"/>
    </row>
    <row r="17" spans="1:7" ht="23.25">
      <c r="A17" s="115" t="s">
        <v>208</v>
      </c>
      <c r="B17" s="104" t="s">
        <v>204</v>
      </c>
      <c r="C17" s="116" t="s">
        <v>218</v>
      </c>
      <c r="D17" s="114">
        <v>16275000</v>
      </c>
      <c r="E17" s="136">
        <v>15849014.939999999</v>
      </c>
      <c r="F17" s="106">
        <f t="shared" si="0"/>
        <v>425985.06000000052</v>
      </c>
      <c r="G17" s="140"/>
    </row>
    <row r="18" spans="1:7">
      <c r="A18" s="115" t="s">
        <v>210</v>
      </c>
      <c r="B18" s="104" t="s">
        <v>204</v>
      </c>
      <c r="C18" s="116" t="s">
        <v>219</v>
      </c>
      <c r="D18" s="114">
        <v>12500000</v>
      </c>
      <c r="E18" s="136">
        <v>12195635.710000001</v>
      </c>
      <c r="F18" s="106">
        <f t="shared" si="0"/>
        <v>304364.28999999911</v>
      </c>
      <c r="G18" s="140"/>
    </row>
    <row r="19" spans="1:7" ht="34.5">
      <c r="A19" s="115" t="s">
        <v>214</v>
      </c>
      <c r="B19" s="104" t="s">
        <v>204</v>
      </c>
      <c r="C19" s="116" t="s">
        <v>220</v>
      </c>
      <c r="D19" s="114">
        <v>3775000</v>
      </c>
      <c r="E19" s="136">
        <v>3653379.23</v>
      </c>
      <c r="F19" s="106">
        <f t="shared" si="0"/>
        <v>121620.77000000002</v>
      </c>
      <c r="G19" s="140"/>
    </row>
    <row r="20" spans="1:7" ht="23.25">
      <c r="A20" s="115" t="s">
        <v>221</v>
      </c>
      <c r="B20" s="104" t="s">
        <v>204</v>
      </c>
      <c r="C20" s="116" t="s">
        <v>222</v>
      </c>
      <c r="D20" s="111">
        <v>3610000</v>
      </c>
      <c r="E20" s="136">
        <v>3270285.51</v>
      </c>
      <c r="F20" s="106">
        <f t="shared" si="0"/>
        <v>339714.49000000022</v>
      </c>
      <c r="G20" s="140"/>
    </row>
    <row r="21" spans="1:7" ht="23.25">
      <c r="A21" s="115" t="s">
        <v>223</v>
      </c>
      <c r="B21" s="104" t="s">
        <v>204</v>
      </c>
      <c r="C21" s="116" t="s">
        <v>224</v>
      </c>
      <c r="D21" s="111">
        <v>3610000</v>
      </c>
      <c r="E21" s="136">
        <v>3270285.51</v>
      </c>
      <c r="F21" s="106">
        <f t="shared" si="0"/>
        <v>339714.49000000022</v>
      </c>
      <c r="G21" s="140"/>
    </row>
    <row r="22" spans="1:7" ht="23.25">
      <c r="A22" s="115" t="s">
        <v>225</v>
      </c>
      <c r="B22" s="104" t="s">
        <v>204</v>
      </c>
      <c r="C22" s="116" t="s">
        <v>226</v>
      </c>
      <c r="D22" s="111">
        <v>1550000</v>
      </c>
      <c r="E22" s="136">
        <v>1329597.1499999999</v>
      </c>
      <c r="F22" s="106">
        <f t="shared" si="0"/>
        <v>220402.85000000009</v>
      </c>
      <c r="G22" s="140"/>
    </row>
    <row r="23" spans="1:7">
      <c r="A23" s="115" t="s">
        <v>227</v>
      </c>
      <c r="B23" s="104" t="s">
        <v>204</v>
      </c>
      <c r="C23" s="116" t="s">
        <v>228</v>
      </c>
      <c r="D23" s="111">
        <v>1700000</v>
      </c>
      <c r="E23" s="136">
        <v>1679411.37</v>
      </c>
      <c r="F23" s="106">
        <f t="shared" si="0"/>
        <v>20588.629999999888</v>
      </c>
      <c r="G23" s="140"/>
    </row>
    <row r="24" spans="1:7">
      <c r="A24" s="115" t="s">
        <v>229</v>
      </c>
      <c r="B24" s="104" t="s">
        <v>204</v>
      </c>
      <c r="C24" s="116" t="s">
        <v>230</v>
      </c>
      <c r="D24" s="111">
        <v>360000</v>
      </c>
      <c r="E24" s="136">
        <v>261276.99</v>
      </c>
      <c r="F24" s="106">
        <f t="shared" si="0"/>
        <v>98723.010000000009</v>
      </c>
      <c r="G24" s="140"/>
    </row>
    <row r="25" spans="1:7">
      <c r="A25" s="115" t="s">
        <v>231</v>
      </c>
      <c r="B25" s="104" t="s">
        <v>204</v>
      </c>
      <c r="C25" s="116" t="s">
        <v>232</v>
      </c>
      <c r="D25" s="111">
        <v>163739.34</v>
      </c>
      <c r="E25" s="136">
        <v>163739.34</v>
      </c>
      <c r="F25" s="106">
        <f t="shared" si="0"/>
        <v>0</v>
      </c>
      <c r="G25" s="140"/>
    </row>
    <row r="26" spans="1:7">
      <c r="A26" s="115" t="s">
        <v>233</v>
      </c>
      <c r="B26" s="104" t="s">
        <v>204</v>
      </c>
      <c r="C26" s="116" t="s">
        <v>234</v>
      </c>
      <c r="D26" s="111">
        <v>163739.34</v>
      </c>
      <c r="E26" s="136">
        <v>163739.34</v>
      </c>
      <c r="F26" s="106">
        <f t="shared" si="0"/>
        <v>0</v>
      </c>
      <c r="G26" s="140"/>
    </row>
    <row r="27" spans="1:7">
      <c r="A27" s="115" t="s">
        <v>235</v>
      </c>
      <c r="B27" s="104" t="s">
        <v>204</v>
      </c>
      <c r="C27" s="116" t="s">
        <v>236</v>
      </c>
      <c r="D27" s="111">
        <v>9375</v>
      </c>
      <c r="E27" s="136">
        <v>9375</v>
      </c>
      <c r="F27" s="106">
        <f t="shared" si="0"/>
        <v>0</v>
      </c>
      <c r="G27" s="140"/>
    </row>
    <row r="28" spans="1:7">
      <c r="A28" s="115" t="s">
        <v>237</v>
      </c>
      <c r="B28" s="104" t="s">
        <v>204</v>
      </c>
      <c r="C28" s="116" t="s">
        <v>238</v>
      </c>
      <c r="D28" s="111">
        <v>154364.34</v>
      </c>
      <c r="E28" s="136">
        <v>154364.34</v>
      </c>
      <c r="F28" s="106">
        <f t="shared" si="0"/>
        <v>0</v>
      </c>
      <c r="G28" s="140"/>
    </row>
    <row r="29" spans="1:7" ht="57">
      <c r="A29" s="115" t="s">
        <v>239</v>
      </c>
      <c r="B29" s="104" t="s">
        <v>204</v>
      </c>
      <c r="C29" s="116" t="s">
        <v>240</v>
      </c>
      <c r="D29" s="114">
        <v>700</v>
      </c>
      <c r="E29" s="136">
        <v>700</v>
      </c>
      <c r="F29" s="106">
        <f t="shared" si="0"/>
        <v>0</v>
      </c>
      <c r="G29" s="140"/>
    </row>
    <row r="30" spans="1:7" ht="23.25">
      <c r="A30" s="115" t="s">
        <v>221</v>
      </c>
      <c r="B30" s="104" t="s">
        <v>204</v>
      </c>
      <c r="C30" s="116" t="s">
        <v>241</v>
      </c>
      <c r="D30" s="114">
        <v>700</v>
      </c>
      <c r="E30" s="136">
        <v>700</v>
      </c>
      <c r="F30" s="106">
        <f t="shared" si="0"/>
        <v>0</v>
      </c>
      <c r="G30" s="140"/>
    </row>
    <row r="31" spans="1:7" ht="23.25">
      <c r="A31" s="115" t="s">
        <v>223</v>
      </c>
      <c r="B31" s="104" t="s">
        <v>204</v>
      </c>
      <c r="C31" s="116" t="s">
        <v>242</v>
      </c>
      <c r="D31" s="114">
        <v>700</v>
      </c>
      <c r="E31" s="136">
        <v>700</v>
      </c>
      <c r="F31" s="106">
        <f t="shared" si="0"/>
        <v>0</v>
      </c>
      <c r="G31" s="140"/>
    </row>
    <row r="32" spans="1:7">
      <c r="A32" s="115" t="s">
        <v>227</v>
      </c>
      <c r="B32" s="104" t="s">
        <v>204</v>
      </c>
      <c r="C32" s="116" t="s">
        <v>243</v>
      </c>
      <c r="D32" s="114">
        <v>700</v>
      </c>
      <c r="E32" s="136">
        <v>700</v>
      </c>
      <c r="F32" s="106">
        <f t="shared" si="0"/>
        <v>0</v>
      </c>
      <c r="G32" s="140"/>
    </row>
    <row r="33" spans="1:7">
      <c r="A33" s="115" t="s">
        <v>244</v>
      </c>
      <c r="B33" s="104" t="s">
        <v>204</v>
      </c>
      <c r="C33" s="116" t="s">
        <v>245</v>
      </c>
      <c r="D33" s="114">
        <v>100000</v>
      </c>
      <c r="E33" s="136">
        <v>0</v>
      </c>
      <c r="F33" s="106">
        <f t="shared" si="0"/>
        <v>100000</v>
      </c>
      <c r="G33" s="140"/>
    </row>
    <row r="34" spans="1:7">
      <c r="A34" s="115" t="s">
        <v>231</v>
      </c>
      <c r="B34" s="104" t="s">
        <v>204</v>
      </c>
      <c r="C34" s="116" t="s">
        <v>246</v>
      </c>
      <c r="D34" s="114">
        <v>100000</v>
      </c>
      <c r="E34" s="136">
        <v>0</v>
      </c>
      <c r="F34" s="106">
        <f t="shared" si="0"/>
        <v>100000</v>
      </c>
      <c r="G34" s="140"/>
    </row>
    <row r="35" spans="1:7">
      <c r="A35" s="115" t="s">
        <v>247</v>
      </c>
      <c r="B35" s="104" t="s">
        <v>204</v>
      </c>
      <c r="C35" s="116" t="s">
        <v>248</v>
      </c>
      <c r="D35" s="114">
        <v>100000</v>
      </c>
      <c r="E35" s="136">
        <v>0</v>
      </c>
      <c r="F35" s="106">
        <f t="shared" si="0"/>
        <v>100000</v>
      </c>
      <c r="G35" s="140"/>
    </row>
    <row r="36" spans="1:7" ht="23.25">
      <c r="A36" s="115" t="s">
        <v>249</v>
      </c>
      <c r="B36" s="104" t="s">
        <v>204</v>
      </c>
      <c r="C36" s="116" t="s">
        <v>250</v>
      </c>
      <c r="D36" s="114">
        <v>250000</v>
      </c>
      <c r="E36" s="136">
        <v>250000</v>
      </c>
      <c r="F36" s="106">
        <f t="shared" si="0"/>
        <v>0</v>
      </c>
      <c r="G36" s="140"/>
    </row>
    <row r="37" spans="1:7" ht="45.75">
      <c r="A37" s="115" t="s">
        <v>206</v>
      </c>
      <c r="B37" s="104" t="s">
        <v>204</v>
      </c>
      <c r="C37" s="116" t="s">
        <v>251</v>
      </c>
      <c r="D37" s="114">
        <v>249482.06</v>
      </c>
      <c r="E37" s="136">
        <v>249482.06</v>
      </c>
      <c r="F37" s="106">
        <f t="shared" si="0"/>
        <v>0</v>
      </c>
      <c r="G37" s="140"/>
    </row>
    <row r="38" spans="1:7" ht="23.25">
      <c r="A38" s="115" t="s">
        <v>208</v>
      </c>
      <c r="B38" s="104" t="s">
        <v>204</v>
      </c>
      <c r="C38" s="116" t="s">
        <v>252</v>
      </c>
      <c r="D38" s="114">
        <v>249482.06</v>
      </c>
      <c r="E38" s="136">
        <v>249482.06</v>
      </c>
      <c r="F38" s="106">
        <f t="shared" si="0"/>
        <v>0</v>
      </c>
      <c r="G38" s="140"/>
    </row>
    <row r="39" spans="1:7">
      <c r="A39" s="115" t="s">
        <v>210</v>
      </c>
      <c r="B39" s="104" t="s">
        <v>204</v>
      </c>
      <c r="C39" s="116" t="s">
        <v>253</v>
      </c>
      <c r="D39" s="114">
        <v>191614.5</v>
      </c>
      <c r="E39" s="136">
        <v>191614.5</v>
      </c>
      <c r="F39" s="106">
        <f t="shared" si="0"/>
        <v>0</v>
      </c>
      <c r="G39" s="140"/>
    </row>
    <row r="40" spans="1:7" ht="34.5">
      <c r="A40" s="115" t="s">
        <v>214</v>
      </c>
      <c r="B40" s="104" t="s">
        <v>204</v>
      </c>
      <c r="C40" s="116" t="s">
        <v>254</v>
      </c>
      <c r="D40" s="114">
        <v>57867.56</v>
      </c>
      <c r="E40" s="136">
        <v>57867.56</v>
      </c>
      <c r="F40" s="106">
        <f t="shared" si="0"/>
        <v>0</v>
      </c>
      <c r="G40" s="140"/>
    </row>
    <row r="41" spans="1:7" ht="23.25">
      <c r="A41" s="115" t="s">
        <v>221</v>
      </c>
      <c r="B41" s="104" t="s">
        <v>204</v>
      </c>
      <c r="C41" s="116" t="s">
        <v>255</v>
      </c>
      <c r="D41" s="114">
        <v>517.94000000000005</v>
      </c>
      <c r="E41" s="136">
        <v>517.94000000000005</v>
      </c>
      <c r="F41" s="106">
        <f t="shared" si="0"/>
        <v>0</v>
      </c>
      <c r="G41" s="140"/>
    </row>
    <row r="42" spans="1:7" ht="23.25">
      <c r="A42" s="115" t="s">
        <v>223</v>
      </c>
      <c r="B42" s="104" t="s">
        <v>204</v>
      </c>
      <c r="C42" s="116" t="s">
        <v>256</v>
      </c>
      <c r="D42" s="114">
        <v>517.94000000000005</v>
      </c>
      <c r="E42" s="136">
        <v>517.94000000000005</v>
      </c>
      <c r="F42" s="106">
        <f t="shared" si="0"/>
        <v>0</v>
      </c>
      <c r="G42" s="140"/>
    </row>
    <row r="43" spans="1:7">
      <c r="A43" s="115" t="s">
        <v>227</v>
      </c>
      <c r="B43" s="104" t="s">
        <v>204</v>
      </c>
      <c r="C43" s="116" t="s">
        <v>257</v>
      </c>
      <c r="D43" s="114">
        <v>517.94000000000005</v>
      </c>
      <c r="E43" s="136">
        <v>517.94000000000005</v>
      </c>
      <c r="F43" s="106">
        <f t="shared" si="0"/>
        <v>0</v>
      </c>
      <c r="G43" s="140"/>
    </row>
    <row r="44" spans="1:7">
      <c r="A44" s="115" t="s">
        <v>258</v>
      </c>
      <c r="B44" s="104" t="s">
        <v>204</v>
      </c>
      <c r="C44" s="116" t="s">
        <v>259</v>
      </c>
      <c r="D44" s="114">
        <v>368190</v>
      </c>
      <c r="E44" s="136">
        <v>368190</v>
      </c>
      <c r="F44" s="106">
        <f t="shared" si="0"/>
        <v>0</v>
      </c>
      <c r="G44" s="140"/>
    </row>
    <row r="45" spans="1:7" ht="23.25">
      <c r="A45" s="115" t="s">
        <v>221</v>
      </c>
      <c r="B45" s="104" t="s">
        <v>204</v>
      </c>
      <c r="C45" s="116" t="s">
        <v>260</v>
      </c>
      <c r="D45" s="114">
        <v>368190</v>
      </c>
      <c r="E45" s="136">
        <v>368190</v>
      </c>
      <c r="F45" s="106">
        <f t="shared" si="0"/>
        <v>0</v>
      </c>
      <c r="G45" s="140"/>
    </row>
    <row r="46" spans="1:7" ht="23.25">
      <c r="A46" s="115" t="s">
        <v>223</v>
      </c>
      <c r="B46" s="104" t="s">
        <v>204</v>
      </c>
      <c r="C46" s="116" t="s">
        <v>261</v>
      </c>
      <c r="D46" s="114">
        <v>368190</v>
      </c>
      <c r="E46" s="136">
        <v>368190</v>
      </c>
      <c r="F46" s="106">
        <f t="shared" si="0"/>
        <v>0</v>
      </c>
      <c r="G46" s="140"/>
    </row>
    <row r="47" spans="1:7">
      <c r="A47" s="115" t="s">
        <v>227</v>
      </c>
      <c r="B47" s="104" t="s">
        <v>204</v>
      </c>
      <c r="C47" s="116" t="s">
        <v>262</v>
      </c>
      <c r="D47" s="114">
        <v>368190</v>
      </c>
      <c r="E47" s="136">
        <v>368190</v>
      </c>
      <c r="F47" s="106">
        <f t="shared" si="0"/>
        <v>0</v>
      </c>
      <c r="G47" s="140"/>
    </row>
    <row r="48" spans="1:7" ht="34.5">
      <c r="A48" s="115" t="s">
        <v>263</v>
      </c>
      <c r="B48" s="104" t="s">
        <v>204</v>
      </c>
      <c r="C48" s="116" t="s">
        <v>264</v>
      </c>
      <c r="D48" s="114">
        <v>140000</v>
      </c>
      <c r="E48" s="136">
        <v>140000</v>
      </c>
      <c r="F48" s="106">
        <f t="shared" si="0"/>
        <v>0</v>
      </c>
      <c r="G48" s="140"/>
    </row>
    <row r="49" spans="1:7">
      <c r="A49" s="115" t="s">
        <v>231</v>
      </c>
      <c r="B49" s="104" t="s">
        <v>204</v>
      </c>
      <c r="C49" s="116" t="s">
        <v>265</v>
      </c>
      <c r="D49" s="114">
        <v>140000</v>
      </c>
      <c r="E49" s="136">
        <v>140000</v>
      </c>
      <c r="F49" s="106">
        <f t="shared" si="0"/>
        <v>0</v>
      </c>
      <c r="G49" s="140"/>
    </row>
    <row r="50" spans="1:7">
      <c r="A50" s="115" t="s">
        <v>233</v>
      </c>
      <c r="B50" s="104" t="s">
        <v>204</v>
      </c>
      <c r="C50" s="116" t="s">
        <v>266</v>
      </c>
      <c r="D50" s="114">
        <v>140000</v>
      </c>
      <c r="E50" s="136">
        <v>140000</v>
      </c>
      <c r="F50" s="106">
        <f t="shared" si="0"/>
        <v>0</v>
      </c>
      <c r="G50" s="140"/>
    </row>
    <row r="51" spans="1:7">
      <c r="A51" s="115" t="s">
        <v>237</v>
      </c>
      <c r="B51" s="104" t="s">
        <v>204</v>
      </c>
      <c r="C51" s="116" t="s">
        <v>267</v>
      </c>
      <c r="D51" s="114">
        <v>140000</v>
      </c>
      <c r="E51" s="136">
        <v>140000</v>
      </c>
      <c r="F51" s="106">
        <f t="shared" si="0"/>
        <v>0</v>
      </c>
      <c r="G51" s="140"/>
    </row>
    <row r="52" spans="1:7" ht="45.75">
      <c r="A52" s="115" t="s">
        <v>268</v>
      </c>
      <c r="B52" s="104" t="s">
        <v>204</v>
      </c>
      <c r="C52" s="116" t="s">
        <v>269</v>
      </c>
      <c r="D52" s="114">
        <v>300000</v>
      </c>
      <c r="E52" s="136">
        <v>0</v>
      </c>
      <c r="F52" s="106">
        <f t="shared" si="0"/>
        <v>300000</v>
      </c>
      <c r="G52" s="140"/>
    </row>
    <row r="53" spans="1:7" ht="23.25">
      <c r="A53" s="115" t="s">
        <v>221</v>
      </c>
      <c r="B53" s="104" t="s">
        <v>204</v>
      </c>
      <c r="C53" s="116" t="s">
        <v>270</v>
      </c>
      <c r="D53" s="114">
        <v>300000</v>
      </c>
      <c r="E53" s="136">
        <v>0</v>
      </c>
      <c r="F53" s="106">
        <f t="shared" si="0"/>
        <v>300000</v>
      </c>
      <c r="G53" s="140"/>
    </row>
    <row r="54" spans="1:7" ht="23.25">
      <c r="A54" s="115" t="s">
        <v>223</v>
      </c>
      <c r="B54" s="104" t="s">
        <v>204</v>
      </c>
      <c r="C54" s="116" t="s">
        <v>271</v>
      </c>
      <c r="D54" s="114">
        <v>300000</v>
      </c>
      <c r="E54" s="136">
        <v>0</v>
      </c>
      <c r="F54" s="106">
        <f t="shared" si="0"/>
        <v>300000</v>
      </c>
      <c r="G54" s="140"/>
    </row>
    <row r="55" spans="1:7" ht="45.75">
      <c r="A55" s="115" t="s">
        <v>272</v>
      </c>
      <c r="B55" s="104" t="s">
        <v>204</v>
      </c>
      <c r="C55" s="116" t="s">
        <v>273</v>
      </c>
      <c r="D55" s="114">
        <v>39034971.25</v>
      </c>
      <c r="E55" s="136">
        <v>0</v>
      </c>
      <c r="F55" s="106">
        <f t="shared" si="0"/>
        <v>39034971.25</v>
      </c>
      <c r="G55" s="140"/>
    </row>
    <row r="56" spans="1:7" ht="23.25">
      <c r="A56" s="115" t="s">
        <v>221</v>
      </c>
      <c r="B56" s="104" t="s">
        <v>204</v>
      </c>
      <c r="C56" s="116" t="s">
        <v>274</v>
      </c>
      <c r="D56" s="114">
        <v>39034971.25</v>
      </c>
      <c r="E56" s="136">
        <v>0</v>
      </c>
      <c r="F56" s="106">
        <f t="shared" si="0"/>
        <v>39034971.25</v>
      </c>
      <c r="G56" s="140"/>
    </row>
    <row r="57" spans="1:7" ht="23.25">
      <c r="A57" s="115" t="s">
        <v>223</v>
      </c>
      <c r="B57" s="104" t="s">
        <v>204</v>
      </c>
      <c r="C57" s="116" t="s">
        <v>275</v>
      </c>
      <c r="D57" s="114">
        <v>39034971.25</v>
      </c>
      <c r="E57" s="136">
        <v>0</v>
      </c>
      <c r="F57" s="106">
        <f t="shared" si="0"/>
        <v>39034971.25</v>
      </c>
      <c r="G57" s="140"/>
    </row>
    <row r="58" spans="1:7">
      <c r="A58" s="115" t="s">
        <v>276</v>
      </c>
      <c r="B58" s="104" t="s">
        <v>204</v>
      </c>
      <c r="C58" s="116" t="s">
        <v>277</v>
      </c>
      <c r="D58" s="114">
        <v>75000</v>
      </c>
      <c r="E58" s="136">
        <v>75000</v>
      </c>
      <c r="F58" s="106">
        <f t="shared" si="0"/>
        <v>0</v>
      </c>
      <c r="G58" s="140"/>
    </row>
    <row r="59" spans="1:7" ht="23.25">
      <c r="A59" s="115" t="s">
        <v>221</v>
      </c>
      <c r="B59" s="104" t="s">
        <v>204</v>
      </c>
      <c r="C59" s="116" t="s">
        <v>278</v>
      </c>
      <c r="D59" s="114">
        <v>75000</v>
      </c>
      <c r="E59" s="136">
        <v>75000</v>
      </c>
      <c r="F59" s="106">
        <f t="shared" si="0"/>
        <v>0</v>
      </c>
      <c r="G59" s="140"/>
    </row>
    <row r="60" spans="1:7" ht="23.25">
      <c r="A60" s="115" t="s">
        <v>223</v>
      </c>
      <c r="B60" s="104" t="s">
        <v>204</v>
      </c>
      <c r="C60" s="116" t="s">
        <v>279</v>
      </c>
      <c r="D60" s="114">
        <v>75000</v>
      </c>
      <c r="E60" s="136">
        <v>75000</v>
      </c>
      <c r="F60" s="106">
        <f t="shared" si="0"/>
        <v>0</v>
      </c>
      <c r="G60" s="140"/>
    </row>
    <row r="61" spans="1:7">
      <c r="A61" s="115" t="s">
        <v>227</v>
      </c>
      <c r="B61" s="104" t="s">
        <v>204</v>
      </c>
      <c r="C61" s="116" t="s">
        <v>280</v>
      </c>
      <c r="D61" s="114">
        <v>75000</v>
      </c>
      <c r="E61" s="136">
        <v>75000</v>
      </c>
      <c r="F61" s="106">
        <f t="shared" si="0"/>
        <v>0</v>
      </c>
      <c r="G61" s="140"/>
    </row>
    <row r="62" spans="1:7" ht="23.25">
      <c r="A62" s="115" t="s">
        <v>281</v>
      </c>
      <c r="B62" s="104" t="s">
        <v>204</v>
      </c>
      <c r="C62" s="116" t="s">
        <v>282</v>
      </c>
      <c r="D62" s="114">
        <v>85000</v>
      </c>
      <c r="E62" s="136">
        <v>80514.44</v>
      </c>
      <c r="F62" s="106">
        <f t="shared" si="0"/>
        <v>4485.5599999999977</v>
      </c>
      <c r="G62" s="140"/>
    </row>
    <row r="63" spans="1:7" ht="23.25">
      <c r="A63" s="115" t="s">
        <v>221</v>
      </c>
      <c r="B63" s="104" t="s">
        <v>204</v>
      </c>
      <c r="C63" s="116" t="s">
        <v>283</v>
      </c>
      <c r="D63" s="114">
        <v>85000</v>
      </c>
      <c r="E63" s="136">
        <v>80514.44</v>
      </c>
      <c r="F63" s="106">
        <f t="shared" si="0"/>
        <v>4485.5599999999977</v>
      </c>
      <c r="G63" s="140"/>
    </row>
    <row r="64" spans="1:7" ht="23.25">
      <c r="A64" s="115" t="s">
        <v>223</v>
      </c>
      <c r="B64" s="104" t="s">
        <v>204</v>
      </c>
      <c r="C64" s="116" t="s">
        <v>284</v>
      </c>
      <c r="D64" s="114">
        <v>85000</v>
      </c>
      <c r="E64" s="136">
        <v>80514.44</v>
      </c>
      <c r="F64" s="106">
        <f t="shared" si="0"/>
        <v>4485.5599999999977</v>
      </c>
      <c r="G64" s="140"/>
    </row>
    <row r="65" spans="1:7">
      <c r="A65" s="115" t="s">
        <v>227</v>
      </c>
      <c r="B65" s="104" t="s">
        <v>204</v>
      </c>
      <c r="C65" s="116" t="s">
        <v>285</v>
      </c>
      <c r="D65" s="114">
        <v>85000</v>
      </c>
      <c r="E65" s="136">
        <v>80514.44</v>
      </c>
      <c r="F65" s="106">
        <f t="shared" si="0"/>
        <v>4485.5599999999977</v>
      </c>
      <c r="G65" s="140"/>
    </row>
    <row r="66" spans="1:7">
      <c r="A66" s="115" t="s">
        <v>286</v>
      </c>
      <c r="B66" s="104" t="s">
        <v>204</v>
      </c>
      <c r="C66" s="116" t="s">
        <v>287</v>
      </c>
      <c r="D66" s="114">
        <v>1000000</v>
      </c>
      <c r="E66" s="136">
        <v>1000000</v>
      </c>
      <c r="F66" s="106">
        <f t="shared" si="0"/>
        <v>0</v>
      </c>
      <c r="G66" s="140"/>
    </row>
    <row r="67" spans="1:7">
      <c r="A67" s="115" t="s">
        <v>231</v>
      </c>
      <c r="B67" s="104" t="s">
        <v>204</v>
      </c>
      <c r="C67" s="116" t="s">
        <v>288</v>
      </c>
      <c r="D67" s="114">
        <v>1000000</v>
      </c>
      <c r="E67" s="136">
        <v>1000000</v>
      </c>
      <c r="F67" s="106">
        <f t="shared" si="0"/>
        <v>0</v>
      </c>
      <c r="G67" s="140"/>
    </row>
    <row r="68" spans="1:7">
      <c r="A68" s="115" t="s">
        <v>233</v>
      </c>
      <c r="B68" s="104" t="s">
        <v>204</v>
      </c>
      <c r="C68" s="116" t="s">
        <v>289</v>
      </c>
      <c r="D68" s="114">
        <v>1000000</v>
      </c>
      <c r="E68" s="136">
        <v>1000000</v>
      </c>
      <c r="F68" s="106">
        <f t="shared" si="0"/>
        <v>0</v>
      </c>
      <c r="G68" s="140"/>
    </row>
    <row r="69" spans="1:7">
      <c r="A69" s="115" t="s">
        <v>237</v>
      </c>
      <c r="B69" s="104" t="s">
        <v>204</v>
      </c>
      <c r="C69" s="116" t="s">
        <v>290</v>
      </c>
      <c r="D69" s="114">
        <v>1000000</v>
      </c>
      <c r="E69" s="136">
        <v>1000000</v>
      </c>
      <c r="F69" s="106">
        <f t="shared" si="0"/>
        <v>0</v>
      </c>
      <c r="G69" s="140"/>
    </row>
    <row r="70" spans="1:7">
      <c r="A70" s="115" t="s">
        <v>291</v>
      </c>
      <c r="B70" s="104" t="s">
        <v>204</v>
      </c>
      <c r="C70" s="116" t="s">
        <v>292</v>
      </c>
      <c r="D70" s="114">
        <v>1956000</v>
      </c>
      <c r="E70" s="136">
        <v>1604112.05</v>
      </c>
      <c r="F70" s="106">
        <f t="shared" si="0"/>
        <v>351887.94999999995</v>
      </c>
      <c r="G70" s="140"/>
    </row>
    <row r="71" spans="1:7" ht="23.25">
      <c r="A71" s="115" t="s">
        <v>221</v>
      </c>
      <c r="B71" s="104" t="s">
        <v>204</v>
      </c>
      <c r="C71" s="116" t="s">
        <v>293</v>
      </c>
      <c r="D71" s="114">
        <v>1956000</v>
      </c>
      <c r="E71" s="136">
        <v>1604112.05</v>
      </c>
      <c r="F71" s="106">
        <f t="shared" si="0"/>
        <v>351887.94999999995</v>
      </c>
      <c r="G71" s="140"/>
    </row>
    <row r="72" spans="1:7" ht="23.25">
      <c r="A72" s="115" t="s">
        <v>223</v>
      </c>
      <c r="B72" s="104" t="s">
        <v>204</v>
      </c>
      <c r="C72" s="116" t="s">
        <v>294</v>
      </c>
      <c r="D72" s="114">
        <v>1956000</v>
      </c>
      <c r="E72" s="136">
        <v>1604112.05</v>
      </c>
      <c r="F72" s="106">
        <f t="shared" ref="F72:F110" si="1">D72-E72</f>
        <v>351887.94999999995</v>
      </c>
      <c r="G72" s="140"/>
    </row>
    <row r="73" spans="1:7">
      <c r="A73" s="115" t="s">
        <v>227</v>
      </c>
      <c r="B73" s="104" t="s">
        <v>204</v>
      </c>
      <c r="C73" s="116" t="s">
        <v>295</v>
      </c>
      <c r="D73" s="114">
        <v>1156000</v>
      </c>
      <c r="E73" s="136">
        <v>955072.55</v>
      </c>
      <c r="F73" s="106">
        <f t="shared" si="1"/>
        <v>200927.44999999995</v>
      </c>
      <c r="G73" s="140"/>
    </row>
    <row r="74" spans="1:7">
      <c r="A74" s="115" t="s">
        <v>229</v>
      </c>
      <c r="B74" s="104" t="s">
        <v>204</v>
      </c>
      <c r="C74" s="116" t="s">
        <v>296</v>
      </c>
      <c r="D74" s="114">
        <v>800000</v>
      </c>
      <c r="E74" s="136">
        <v>649039.5</v>
      </c>
      <c r="F74" s="106">
        <f t="shared" si="1"/>
        <v>150960.5</v>
      </c>
      <c r="G74" s="140"/>
    </row>
    <row r="75" spans="1:7" ht="23.25">
      <c r="A75" s="115" t="s">
        <v>297</v>
      </c>
      <c r="B75" s="104" t="s">
        <v>204</v>
      </c>
      <c r="C75" s="116" t="s">
        <v>298</v>
      </c>
      <c r="D75" s="114">
        <v>3614940</v>
      </c>
      <c r="E75" s="136">
        <v>3045552.9</v>
      </c>
      <c r="F75" s="106">
        <f t="shared" si="1"/>
        <v>569387.10000000009</v>
      </c>
      <c r="G75" s="140"/>
    </row>
    <row r="76" spans="1:7" ht="23.25">
      <c r="A76" s="115" t="s">
        <v>221</v>
      </c>
      <c r="B76" s="104" t="s">
        <v>204</v>
      </c>
      <c r="C76" s="116" t="s">
        <v>299</v>
      </c>
      <c r="D76" s="114">
        <v>3614940</v>
      </c>
      <c r="E76" s="136">
        <v>3045552.9</v>
      </c>
      <c r="F76" s="106">
        <f t="shared" si="1"/>
        <v>569387.10000000009</v>
      </c>
      <c r="G76" s="140"/>
    </row>
    <row r="77" spans="1:7" ht="23.25">
      <c r="A77" s="115" t="s">
        <v>223</v>
      </c>
      <c r="B77" s="104" t="s">
        <v>204</v>
      </c>
      <c r="C77" s="116" t="s">
        <v>300</v>
      </c>
      <c r="D77" s="114">
        <v>3614940</v>
      </c>
      <c r="E77" s="136">
        <v>3045552.9</v>
      </c>
      <c r="F77" s="106">
        <f t="shared" si="1"/>
        <v>569387.10000000009</v>
      </c>
      <c r="G77" s="140"/>
    </row>
    <row r="78" spans="1:7">
      <c r="A78" s="115" t="s">
        <v>227</v>
      </c>
      <c r="B78" s="104" t="s">
        <v>204</v>
      </c>
      <c r="C78" s="116" t="s">
        <v>301</v>
      </c>
      <c r="D78" s="114">
        <v>3614940</v>
      </c>
      <c r="E78" s="136">
        <v>3045552.9</v>
      </c>
      <c r="F78" s="106">
        <f t="shared" si="1"/>
        <v>569387.10000000009</v>
      </c>
      <c r="G78" s="140"/>
    </row>
    <row r="79" spans="1:7" ht="34.5">
      <c r="A79" s="115" t="s">
        <v>302</v>
      </c>
      <c r="B79" s="104" t="s">
        <v>204</v>
      </c>
      <c r="C79" s="116" t="s">
        <v>303</v>
      </c>
      <c r="D79" s="114">
        <v>2435250</v>
      </c>
      <c r="E79" s="136">
        <v>2435250</v>
      </c>
      <c r="F79" s="106">
        <f t="shared" si="1"/>
        <v>0</v>
      </c>
      <c r="G79" s="140"/>
    </row>
    <row r="80" spans="1:7" ht="23.25">
      <c r="A80" s="115" t="s">
        <v>221</v>
      </c>
      <c r="B80" s="104" t="s">
        <v>204</v>
      </c>
      <c r="C80" s="116" t="s">
        <v>304</v>
      </c>
      <c r="D80" s="114">
        <v>2435250</v>
      </c>
      <c r="E80" s="136">
        <v>2435250</v>
      </c>
      <c r="F80" s="106">
        <f t="shared" si="1"/>
        <v>0</v>
      </c>
      <c r="G80" s="140"/>
    </row>
    <row r="81" spans="1:7" ht="23.25">
      <c r="A81" s="115" t="s">
        <v>223</v>
      </c>
      <c r="B81" s="104" t="s">
        <v>204</v>
      </c>
      <c r="C81" s="116" t="s">
        <v>305</v>
      </c>
      <c r="D81" s="114">
        <v>2435250</v>
      </c>
      <c r="E81" s="136">
        <v>2435250</v>
      </c>
      <c r="F81" s="106">
        <f t="shared" si="1"/>
        <v>0</v>
      </c>
      <c r="G81" s="140"/>
    </row>
    <row r="82" spans="1:7">
      <c r="A82" s="115" t="s">
        <v>227</v>
      </c>
      <c r="B82" s="104" t="s">
        <v>204</v>
      </c>
      <c r="C82" s="116" t="s">
        <v>306</v>
      </c>
      <c r="D82" s="114">
        <v>2435250</v>
      </c>
      <c r="E82" s="136">
        <v>2435250</v>
      </c>
      <c r="F82" s="106">
        <f t="shared" si="1"/>
        <v>0</v>
      </c>
      <c r="G82" s="140"/>
    </row>
    <row r="83" spans="1:7" ht="34.5">
      <c r="A83" s="115" t="s">
        <v>307</v>
      </c>
      <c r="B83" s="104" t="s">
        <v>204</v>
      </c>
      <c r="C83" s="116" t="s">
        <v>308</v>
      </c>
      <c r="D83" s="114">
        <v>1487250</v>
      </c>
      <c r="E83" s="136">
        <v>1487250</v>
      </c>
      <c r="F83" s="106">
        <f t="shared" si="1"/>
        <v>0</v>
      </c>
      <c r="G83" s="140"/>
    </row>
    <row r="84" spans="1:7" ht="23.25">
      <c r="A84" s="115" t="s">
        <v>221</v>
      </c>
      <c r="B84" s="104" t="s">
        <v>204</v>
      </c>
      <c r="C84" s="116" t="s">
        <v>309</v>
      </c>
      <c r="D84" s="114">
        <v>1487250</v>
      </c>
      <c r="E84" s="136">
        <v>1487250</v>
      </c>
      <c r="F84" s="106">
        <f t="shared" si="1"/>
        <v>0</v>
      </c>
      <c r="G84" s="140"/>
    </row>
    <row r="85" spans="1:7" ht="23.25">
      <c r="A85" s="115" t="s">
        <v>223</v>
      </c>
      <c r="B85" s="104" t="s">
        <v>204</v>
      </c>
      <c r="C85" s="116" t="s">
        <v>310</v>
      </c>
      <c r="D85" s="114">
        <v>1487250</v>
      </c>
      <c r="E85" s="136">
        <v>1487250</v>
      </c>
      <c r="F85" s="106">
        <f t="shared" si="1"/>
        <v>0</v>
      </c>
      <c r="G85" s="140"/>
    </row>
    <row r="86" spans="1:7">
      <c r="A86" s="115" t="s">
        <v>227</v>
      </c>
      <c r="B86" s="104" t="s">
        <v>204</v>
      </c>
      <c r="C86" s="116" t="s">
        <v>311</v>
      </c>
      <c r="D86" s="114">
        <v>1487250</v>
      </c>
      <c r="E86" s="136">
        <v>1487250</v>
      </c>
      <c r="F86" s="106">
        <f t="shared" si="1"/>
        <v>0</v>
      </c>
      <c r="G86" s="140"/>
    </row>
    <row r="87" spans="1:7" ht="23.25">
      <c r="A87" s="115" t="s">
        <v>312</v>
      </c>
      <c r="B87" s="104" t="s">
        <v>204</v>
      </c>
      <c r="C87" s="116" t="s">
        <v>313</v>
      </c>
      <c r="D87" s="114">
        <v>12516600</v>
      </c>
      <c r="E87" s="136">
        <v>12268287.609999999</v>
      </c>
      <c r="F87" s="106">
        <f t="shared" si="1"/>
        <v>248312.3900000006</v>
      </c>
      <c r="G87" s="140"/>
    </row>
    <row r="88" spans="1:7" ht="45.75">
      <c r="A88" s="115" t="s">
        <v>206</v>
      </c>
      <c r="B88" s="104" t="s">
        <v>204</v>
      </c>
      <c r="C88" s="116" t="s">
        <v>314</v>
      </c>
      <c r="D88" s="114">
        <v>9504600</v>
      </c>
      <c r="E88" s="136">
        <v>9384454.1600000001</v>
      </c>
      <c r="F88" s="106">
        <f t="shared" si="1"/>
        <v>120145.83999999985</v>
      </c>
      <c r="G88" s="140"/>
    </row>
    <row r="89" spans="1:7">
      <c r="A89" s="115" t="s">
        <v>315</v>
      </c>
      <c r="B89" s="104" t="s">
        <v>204</v>
      </c>
      <c r="C89" s="116" t="s">
        <v>316</v>
      </c>
      <c r="D89" s="114">
        <v>9504600</v>
      </c>
      <c r="E89" s="136">
        <v>9384454.1600000001</v>
      </c>
      <c r="F89" s="106">
        <f t="shared" si="1"/>
        <v>120145.83999999985</v>
      </c>
      <c r="G89" s="140"/>
    </row>
    <row r="90" spans="1:7">
      <c r="A90" s="115" t="s">
        <v>317</v>
      </c>
      <c r="B90" s="104" t="s">
        <v>204</v>
      </c>
      <c r="C90" s="116" t="s">
        <v>318</v>
      </c>
      <c r="D90" s="114">
        <v>7300000</v>
      </c>
      <c r="E90" s="136">
        <v>7245860.7699999996</v>
      </c>
      <c r="F90" s="106">
        <f t="shared" si="1"/>
        <v>54139.230000000447</v>
      </c>
      <c r="G90" s="140"/>
    </row>
    <row r="91" spans="1:7" ht="34.5">
      <c r="A91" s="115" t="s">
        <v>319</v>
      </c>
      <c r="B91" s="104" t="s">
        <v>204</v>
      </c>
      <c r="C91" s="116" t="s">
        <v>320</v>
      </c>
      <c r="D91" s="114">
        <v>2204600</v>
      </c>
      <c r="E91" s="136">
        <v>2138593.39</v>
      </c>
      <c r="F91" s="106">
        <f t="shared" si="1"/>
        <v>66006.60999999987</v>
      </c>
      <c r="G91" s="140"/>
    </row>
    <row r="92" spans="1:7" ht="23.25">
      <c r="A92" s="115" t="s">
        <v>221</v>
      </c>
      <c r="B92" s="104" t="s">
        <v>204</v>
      </c>
      <c r="C92" s="116" t="s">
        <v>321</v>
      </c>
      <c r="D92" s="114">
        <v>3006000</v>
      </c>
      <c r="E92" s="136">
        <v>2879501.32</v>
      </c>
      <c r="F92" s="106">
        <f t="shared" si="1"/>
        <v>126498.68000000017</v>
      </c>
      <c r="G92" s="140"/>
    </row>
    <row r="93" spans="1:7" ht="23.25">
      <c r="A93" s="115" t="s">
        <v>223</v>
      </c>
      <c r="B93" s="104" t="s">
        <v>204</v>
      </c>
      <c r="C93" s="116" t="s">
        <v>322</v>
      </c>
      <c r="D93" s="114">
        <v>3006000</v>
      </c>
      <c r="E93" s="136">
        <v>2879501.32</v>
      </c>
      <c r="F93" s="106">
        <f t="shared" si="1"/>
        <v>126498.68000000017</v>
      </c>
      <c r="G93" s="140"/>
    </row>
    <row r="94" spans="1:7" ht="23.25">
      <c r="A94" s="115" t="s">
        <v>225</v>
      </c>
      <c r="B94" s="104" t="s">
        <v>204</v>
      </c>
      <c r="C94" s="116" t="s">
        <v>323</v>
      </c>
      <c r="D94" s="114">
        <v>80000</v>
      </c>
      <c r="E94" s="136">
        <v>74568.39</v>
      </c>
      <c r="F94" s="106">
        <f t="shared" si="1"/>
        <v>5431.6100000000006</v>
      </c>
      <c r="G94" s="140"/>
    </row>
    <row r="95" spans="1:7">
      <c r="A95" s="115" t="s">
        <v>227</v>
      </c>
      <c r="B95" s="104" t="s">
        <v>204</v>
      </c>
      <c r="C95" s="116" t="s">
        <v>324</v>
      </c>
      <c r="D95" s="114">
        <v>2226000</v>
      </c>
      <c r="E95" s="136">
        <v>2139262.1800000002</v>
      </c>
      <c r="F95" s="106">
        <f t="shared" si="1"/>
        <v>86737.819999999832</v>
      </c>
      <c r="G95" s="140"/>
    </row>
    <row r="96" spans="1:7">
      <c r="A96" s="115" t="s">
        <v>229</v>
      </c>
      <c r="B96" s="104" t="s">
        <v>204</v>
      </c>
      <c r="C96" s="116" t="s">
        <v>325</v>
      </c>
      <c r="D96" s="114">
        <v>700000</v>
      </c>
      <c r="E96" s="136">
        <v>665670.75</v>
      </c>
      <c r="F96" s="106">
        <f t="shared" si="1"/>
        <v>34329.25</v>
      </c>
      <c r="G96" s="140"/>
    </row>
    <row r="97" spans="1:7">
      <c r="A97" s="115" t="s">
        <v>231</v>
      </c>
      <c r="B97" s="104" t="s">
        <v>204</v>
      </c>
      <c r="C97" s="116" t="s">
        <v>326</v>
      </c>
      <c r="D97" s="114">
        <v>6000</v>
      </c>
      <c r="E97" s="136">
        <v>4332.13</v>
      </c>
      <c r="F97" s="106">
        <f t="shared" si="1"/>
        <v>1667.87</v>
      </c>
      <c r="G97" s="140"/>
    </row>
    <row r="98" spans="1:7">
      <c r="A98" s="115" t="s">
        <v>233</v>
      </c>
      <c r="B98" s="104" t="s">
        <v>204</v>
      </c>
      <c r="C98" s="116" t="s">
        <v>327</v>
      </c>
      <c r="D98" s="114">
        <v>6000</v>
      </c>
      <c r="E98" s="136">
        <v>4332.13</v>
      </c>
      <c r="F98" s="106">
        <f t="shared" si="1"/>
        <v>1667.87</v>
      </c>
      <c r="G98" s="140"/>
    </row>
    <row r="99" spans="1:7">
      <c r="A99" s="115" t="s">
        <v>237</v>
      </c>
      <c r="B99" s="104" t="s">
        <v>204</v>
      </c>
      <c r="C99" s="116" t="s">
        <v>328</v>
      </c>
      <c r="D99" s="114">
        <v>6000</v>
      </c>
      <c r="E99" s="136">
        <v>4332.13</v>
      </c>
      <c r="F99" s="106">
        <f t="shared" si="1"/>
        <v>1667.87</v>
      </c>
      <c r="G99" s="140"/>
    </row>
    <row r="100" spans="1:7" ht="23.25">
      <c r="A100" s="115" t="s">
        <v>329</v>
      </c>
      <c r="B100" s="104" t="s">
        <v>204</v>
      </c>
      <c r="C100" s="116" t="s">
        <v>330</v>
      </c>
      <c r="D100" s="114">
        <v>762962.97</v>
      </c>
      <c r="E100" s="136">
        <v>762962.97</v>
      </c>
      <c r="F100" s="106">
        <f t="shared" si="1"/>
        <v>0</v>
      </c>
      <c r="G100" s="140"/>
    </row>
    <row r="101" spans="1:7" ht="23.25">
      <c r="A101" s="115" t="s">
        <v>221</v>
      </c>
      <c r="B101" s="104" t="s">
        <v>204</v>
      </c>
      <c r="C101" s="116" t="s">
        <v>331</v>
      </c>
      <c r="D101" s="114">
        <v>762962.97</v>
      </c>
      <c r="E101" s="136">
        <v>762962.97</v>
      </c>
      <c r="F101" s="106">
        <f t="shared" si="1"/>
        <v>0</v>
      </c>
      <c r="G101" s="140"/>
    </row>
    <row r="102" spans="1:7" ht="23.25">
      <c r="A102" s="115" t="s">
        <v>223</v>
      </c>
      <c r="B102" s="104" t="s">
        <v>204</v>
      </c>
      <c r="C102" s="116" t="s">
        <v>332</v>
      </c>
      <c r="D102" s="114">
        <v>762962.97</v>
      </c>
      <c r="E102" s="136">
        <v>762962.97</v>
      </c>
      <c r="F102" s="106">
        <f t="shared" si="1"/>
        <v>0</v>
      </c>
      <c r="G102" s="140"/>
    </row>
    <row r="103" spans="1:7">
      <c r="A103" s="115" t="s">
        <v>227</v>
      </c>
      <c r="B103" s="104" t="s">
        <v>204</v>
      </c>
      <c r="C103" s="116" t="s">
        <v>333</v>
      </c>
      <c r="D103" s="114">
        <v>762962.97</v>
      </c>
      <c r="E103" s="136">
        <v>762962.97</v>
      </c>
      <c r="F103" s="106">
        <f t="shared" si="1"/>
        <v>0</v>
      </c>
      <c r="G103" s="140"/>
    </row>
    <row r="104" spans="1:7">
      <c r="A104" s="115" t="s">
        <v>334</v>
      </c>
      <c r="B104" s="104" t="s">
        <v>204</v>
      </c>
      <c r="C104" s="116" t="s">
        <v>335</v>
      </c>
      <c r="D104" s="114">
        <v>338272.32</v>
      </c>
      <c r="E104" s="136">
        <v>338272.32</v>
      </c>
      <c r="F104" s="106">
        <f t="shared" si="1"/>
        <v>0</v>
      </c>
      <c r="G104" s="140"/>
    </row>
    <row r="105" spans="1:7">
      <c r="A105" s="115" t="s">
        <v>336</v>
      </c>
      <c r="B105" s="104" t="s">
        <v>204</v>
      </c>
      <c r="C105" s="116" t="s">
        <v>337</v>
      </c>
      <c r="D105" s="114">
        <v>338272.32</v>
      </c>
      <c r="E105" s="136">
        <v>338272.32</v>
      </c>
      <c r="F105" s="106">
        <f t="shared" si="1"/>
        <v>0</v>
      </c>
      <c r="G105" s="140"/>
    </row>
    <row r="106" spans="1:7">
      <c r="A106" s="115" t="s">
        <v>338</v>
      </c>
      <c r="B106" s="104" t="s">
        <v>204</v>
      </c>
      <c r="C106" s="116" t="s">
        <v>339</v>
      </c>
      <c r="D106" s="114">
        <v>338272.32</v>
      </c>
      <c r="E106" s="136">
        <v>338272.32</v>
      </c>
      <c r="F106" s="106">
        <f t="shared" si="1"/>
        <v>0</v>
      </c>
      <c r="G106" s="140"/>
    </row>
    <row r="107" spans="1:7">
      <c r="A107" s="115" t="s">
        <v>340</v>
      </c>
      <c r="B107" s="104" t="s">
        <v>204</v>
      </c>
      <c r="C107" s="116" t="s">
        <v>341</v>
      </c>
      <c r="D107" s="114">
        <v>338272.32</v>
      </c>
      <c r="E107" s="136">
        <v>338272.32</v>
      </c>
      <c r="F107" s="106">
        <f t="shared" si="1"/>
        <v>0</v>
      </c>
      <c r="G107" s="140"/>
    </row>
    <row r="108" spans="1:7">
      <c r="A108" s="115" t="s">
        <v>179</v>
      </c>
      <c r="B108" s="104" t="s">
        <v>204</v>
      </c>
      <c r="C108" s="116" t="s">
        <v>342</v>
      </c>
      <c r="D108" s="114">
        <v>241969.16</v>
      </c>
      <c r="E108" s="136">
        <v>241969.16</v>
      </c>
      <c r="F108" s="106">
        <f t="shared" si="1"/>
        <v>0</v>
      </c>
      <c r="G108" s="140"/>
    </row>
    <row r="109" spans="1:7">
      <c r="A109" s="115" t="s">
        <v>343</v>
      </c>
      <c r="B109" s="104" t="s">
        <v>204</v>
      </c>
      <c r="C109" s="116" t="s">
        <v>344</v>
      </c>
      <c r="D109" s="114">
        <v>241969.16</v>
      </c>
      <c r="E109" s="136">
        <v>241969.16</v>
      </c>
      <c r="F109" s="106">
        <f t="shared" si="1"/>
        <v>0</v>
      </c>
      <c r="G109" s="140"/>
    </row>
    <row r="110" spans="1:7" ht="15.75" thickBot="1">
      <c r="A110" s="132" t="s">
        <v>179</v>
      </c>
      <c r="B110" s="129" t="s">
        <v>204</v>
      </c>
      <c r="C110" s="125" t="s">
        <v>345</v>
      </c>
      <c r="D110" s="122">
        <v>241969.16</v>
      </c>
      <c r="E110" s="119">
        <v>241969.16</v>
      </c>
      <c r="F110" s="109">
        <f t="shared" si="1"/>
        <v>0</v>
      </c>
      <c r="G110" s="140"/>
    </row>
    <row r="111" spans="1:7" ht="24" customHeight="1" thickBot="1">
      <c r="A111" s="110" t="s">
        <v>346</v>
      </c>
      <c r="B111" s="134" t="s">
        <v>347</v>
      </c>
      <c r="C111" s="131" t="s">
        <v>19</v>
      </c>
      <c r="D111" s="127">
        <v>-6532185.0599999996</v>
      </c>
      <c r="E111" s="105">
        <v>953534.38</v>
      </c>
      <c r="F111" s="133" t="s">
        <v>19</v>
      </c>
      <c r="G111" s="137"/>
    </row>
    <row r="112" spans="1:7" ht="15" customHeight="1">
      <c r="A112" s="38"/>
      <c r="B112" s="142"/>
      <c r="C112" s="142"/>
      <c r="D112" s="142"/>
      <c r="E112" s="142"/>
      <c r="F112" s="142"/>
      <c r="G112" s="7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scale="82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60"/>
  <sheetViews>
    <sheetView zoomScaleNormal="100" zoomScaleSheetLayoutView="100" workbookViewId="0">
      <selection activeCell="F19" sqref="F19"/>
    </sheetView>
  </sheetViews>
  <sheetFormatPr defaultRowHeight="1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>
      <c r="A1" s="39"/>
      <c r="B1" s="40"/>
      <c r="C1" s="41"/>
      <c r="D1" s="9"/>
      <c r="E1" s="42"/>
      <c r="F1" s="30"/>
      <c r="G1" s="7"/>
    </row>
    <row r="2" spans="1:7" ht="14.1" customHeight="1">
      <c r="A2" s="159" t="s">
        <v>348</v>
      </c>
      <c r="B2" s="160"/>
      <c r="C2" s="160"/>
      <c r="D2" s="160"/>
      <c r="E2" s="160"/>
      <c r="F2" s="160"/>
      <c r="G2" s="7"/>
    </row>
    <row r="3" spans="1:7" ht="12" customHeight="1">
      <c r="A3" s="43"/>
      <c r="B3" s="44"/>
      <c r="C3" s="45"/>
      <c r="D3" s="46"/>
      <c r="E3" s="47"/>
      <c r="F3" s="48"/>
      <c r="G3" s="7"/>
    </row>
    <row r="4" spans="1:7" ht="13.5" customHeight="1">
      <c r="A4" s="149" t="s">
        <v>8</v>
      </c>
      <c r="B4" s="149" t="s">
        <v>9</v>
      </c>
      <c r="C4" s="149" t="s">
        <v>349</v>
      </c>
      <c r="D4" s="149" t="s">
        <v>11</v>
      </c>
      <c r="E4" s="149" t="s">
        <v>12</v>
      </c>
      <c r="F4" s="149" t="s">
        <v>13</v>
      </c>
      <c r="G4" s="7"/>
    </row>
    <row r="5" spans="1:7" ht="12" customHeight="1">
      <c r="A5" s="150"/>
      <c r="B5" s="150"/>
      <c r="C5" s="150"/>
      <c r="D5" s="150"/>
      <c r="E5" s="150"/>
      <c r="F5" s="150"/>
      <c r="G5" s="7"/>
    </row>
    <row r="6" spans="1:7" ht="12" customHeight="1">
      <c r="A6" s="150"/>
      <c r="B6" s="150"/>
      <c r="C6" s="150"/>
      <c r="D6" s="150"/>
      <c r="E6" s="150"/>
      <c r="F6" s="150"/>
      <c r="G6" s="7"/>
    </row>
    <row r="7" spans="1:7" ht="11.25" customHeight="1">
      <c r="A7" s="150"/>
      <c r="B7" s="150"/>
      <c r="C7" s="150"/>
      <c r="D7" s="150"/>
      <c r="E7" s="150"/>
      <c r="F7" s="150"/>
      <c r="G7" s="7"/>
    </row>
    <row r="8" spans="1:7" ht="10.5" customHeight="1">
      <c r="A8" s="150"/>
      <c r="B8" s="150"/>
      <c r="C8" s="150"/>
      <c r="D8" s="150"/>
      <c r="E8" s="150"/>
      <c r="F8" s="150"/>
      <c r="G8" s="7"/>
    </row>
    <row r="9" spans="1:7" ht="12" customHeight="1">
      <c r="A9" s="15">
        <v>1</v>
      </c>
      <c r="B9" s="16">
        <v>2</v>
      </c>
      <c r="C9" s="32">
        <v>3</v>
      </c>
      <c r="D9" s="33" t="s">
        <v>14</v>
      </c>
      <c r="E9" s="33" t="s">
        <v>15</v>
      </c>
      <c r="F9" s="33" t="s">
        <v>16</v>
      </c>
      <c r="G9" s="7"/>
    </row>
    <row r="10" spans="1:7" ht="18" customHeight="1">
      <c r="A10" s="37" t="s">
        <v>350</v>
      </c>
      <c r="B10" s="49">
        <v>500</v>
      </c>
      <c r="C10" s="50" t="s">
        <v>19</v>
      </c>
      <c r="D10" s="21">
        <v>6532185.0599999996</v>
      </c>
      <c r="E10" s="21">
        <v>-953534.38</v>
      </c>
      <c r="F10" s="35">
        <v>7485719.4400000004</v>
      </c>
      <c r="G10" s="7"/>
    </row>
    <row r="11" spans="1:7" ht="12" customHeight="1">
      <c r="A11" s="51" t="s">
        <v>20</v>
      </c>
      <c r="B11" s="52"/>
      <c r="C11" s="53"/>
      <c r="D11" s="54"/>
      <c r="E11" s="54"/>
      <c r="F11" s="55"/>
      <c r="G11" s="7"/>
    </row>
    <row r="12" spans="1:7" ht="18" customHeight="1">
      <c r="A12" s="56" t="s">
        <v>351</v>
      </c>
      <c r="B12" s="52">
        <v>520</v>
      </c>
      <c r="C12" s="53" t="s">
        <v>19</v>
      </c>
      <c r="D12" s="57">
        <v>4226358.78</v>
      </c>
      <c r="E12" s="57" t="s">
        <v>31</v>
      </c>
      <c r="F12" s="58">
        <v>4226358.78</v>
      </c>
      <c r="G12" s="7"/>
    </row>
    <row r="13" spans="1:7" ht="12" customHeight="1">
      <c r="A13" s="59" t="s">
        <v>352</v>
      </c>
      <c r="B13" s="52"/>
      <c r="C13" s="53"/>
      <c r="D13" s="54"/>
      <c r="E13" s="54"/>
      <c r="F13" s="55"/>
      <c r="G13" s="7"/>
    </row>
    <row r="14" spans="1:7" ht="23.25">
      <c r="A14" s="36" t="s">
        <v>353</v>
      </c>
      <c r="B14" s="52">
        <v>520</v>
      </c>
      <c r="C14" s="53" t="s">
        <v>354</v>
      </c>
      <c r="D14" s="57">
        <v>4226358.78</v>
      </c>
      <c r="E14" s="57" t="s">
        <v>31</v>
      </c>
      <c r="F14" s="58">
        <v>4226358.78</v>
      </c>
      <c r="G14" s="7"/>
    </row>
    <row r="15" spans="1:7" ht="23.25">
      <c r="A15" s="36" t="s">
        <v>355</v>
      </c>
      <c r="B15" s="52">
        <v>520</v>
      </c>
      <c r="C15" s="53" t="s">
        <v>356</v>
      </c>
      <c r="D15" s="57">
        <v>4226358.78</v>
      </c>
      <c r="E15" s="57" t="s">
        <v>31</v>
      </c>
      <c r="F15" s="58">
        <v>4226358.78</v>
      </c>
      <c r="G15" s="7"/>
    </row>
    <row r="16" spans="1:7" ht="23.25">
      <c r="A16" s="36" t="s">
        <v>357</v>
      </c>
      <c r="B16" s="52">
        <v>520</v>
      </c>
      <c r="C16" s="53" t="s">
        <v>358</v>
      </c>
      <c r="D16" s="57">
        <v>4226358.78</v>
      </c>
      <c r="E16" s="57" t="s">
        <v>31</v>
      </c>
      <c r="F16" s="58">
        <v>4226358.78</v>
      </c>
      <c r="G16" s="7"/>
    </row>
    <row r="17" spans="1:7" ht="14.1" customHeight="1">
      <c r="A17" s="60" t="s">
        <v>359</v>
      </c>
      <c r="B17" s="52">
        <v>620</v>
      </c>
      <c r="C17" s="53" t="s">
        <v>19</v>
      </c>
      <c r="D17" s="57" t="s">
        <v>31</v>
      </c>
      <c r="E17" s="57" t="s">
        <v>31</v>
      </c>
      <c r="F17" s="58" t="s">
        <v>31</v>
      </c>
      <c r="G17" s="7"/>
    </row>
    <row r="18" spans="1:7" ht="12.95" customHeight="1">
      <c r="A18" s="61" t="s">
        <v>352</v>
      </c>
      <c r="B18" s="52"/>
      <c r="C18" s="53"/>
      <c r="D18" s="54"/>
      <c r="E18" s="54"/>
      <c r="F18" s="55"/>
      <c r="G18" s="7"/>
    </row>
    <row r="19" spans="1:7" ht="14.1" customHeight="1">
      <c r="A19" s="62" t="s">
        <v>360</v>
      </c>
      <c r="B19" s="52">
        <v>700</v>
      </c>
      <c r="C19" s="53"/>
      <c r="D19" s="57">
        <v>2305826.2799999998</v>
      </c>
      <c r="E19" s="57">
        <v>-953534.38</v>
      </c>
      <c r="F19" s="58">
        <v>3259360.66</v>
      </c>
      <c r="G19" s="7"/>
    </row>
    <row r="20" spans="1:7" ht="23.25">
      <c r="A20" s="63" t="s">
        <v>361</v>
      </c>
      <c r="B20" s="52">
        <v>700</v>
      </c>
      <c r="C20" s="53" t="s">
        <v>362</v>
      </c>
      <c r="D20" s="57">
        <v>2305826.2799999998</v>
      </c>
      <c r="E20" s="57">
        <v>-953534.38</v>
      </c>
      <c r="F20" s="58">
        <v>3259360.66</v>
      </c>
      <c r="G20" s="7"/>
    </row>
    <row r="21" spans="1:7" ht="14.1" customHeight="1">
      <c r="A21" s="60" t="s">
        <v>363</v>
      </c>
      <c r="B21" s="52">
        <v>710</v>
      </c>
      <c r="C21" s="53"/>
      <c r="D21" s="57" t="s">
        <v>31</v>
      </c>
      <c r="E21" s="57" t="s">
        <v>31</v>
      </c>
      <c r="F21" s="64" t="s">
        <v>364</v>
      </c>
      <c r="G21" s="7"/>
    </row>
    <row r="22" spans="1:7">
      <c r="A22" s="36" t="s">
        <v>365</v>
      </c>
      <c r="B22" s="52">
        <v>710</v>
      </c>
      <c r="C22" s="53" t="s">
        <v>366</v>
      </c>
      <c r="D22" s="57">
        <v>-84525327.180000007</v>
      </c>
      <c r="E22" s="57">
        <v>-47786533.25</v>
      </c>
      <c r="F22" s="64" t="s">
        <v>364</v>
      </c>
      <c r="G22" s="7"/>
    </row>
    <row r="23" spans="1:7">
      <c r="A23" s="36" t="s">
        <v>367</v>
      </c>
      <c r="B23" s="52">
        <v>710</v>
      </c>
      <c r="C23" s="53" t="s">
        <v>368</v>
      </c>
      <c r="D23" s="57">
        <v>-84525327.180000007</v>
      </c>
      <c r="E23" s="57">
        <v>-47786533.25</v>
      </c>
      <c r="F23" s="64" t="s">
        <v>364</v>
      </c>
      <c r="G23" s="7"/>
    </row>
    <row r="24" spans="1:7">
      <c r="A24" s="36" t="s">
        <v>369</v>
      </c>
      <c r="B24" s="52">
        <v>710</v>
      </c>
      <c r="C24" s="53" t="s">
        <v>370</v>
      </c>
      <c r="D24" s="57">
        <v>-84525327.180000007</v>
      </c>
      <c r="E24" s="57">
        <v>-47786533.25</v>
      </c>
      <c r="F24" s="64" t="s">
        <v>364</v>
      </c>
      <c r="G24" s="7"/>
    </row>
    <row r="25" spans="1:7">
      <c r="A25" s="36" t="s">
        <v>371</v>
      </c>
      <c r="B25" s="52">
        <v>710</v>
      </c>
      <c r="C25" s="53" t="s">
        <v>372</v>
      </c>
      <c r="D25" s="57">
        <v>-84525327.180000007</v>
      </c>
      <c r="E25" s="57">
        <v>-47786533.25</v>
      </c>
      <c r="F25" s="64" t="s">
        <v>364</v>
      </c>
      <c r="G25" s="7"/>
    </row>
    <row r="26" spans="1:7" ht="23.25">
      <c r="A26" s="36" t="s">
        <v>373</v>
      </c>
      <c r="B26" s="52">
        <v>710</v>
      </c>
      <c r="C26" s="53" t="s">
        <v>374</v>
      </c>
      <c r="D26" s="57">
        <v>-84525327.180000007</v>
      </c>
      <c r="E26" s="57">
        <v>-47786533.25</v>
      </c>
      <c r="F26" s="64" t="s">
        <v>364</v>
      </c>
      <c r="G26" s="7"/>
    </row>
    <row r="27" spans="1:7" ht="14.1" customHeight="1">
      <c r="A27" s="60" t="s">
        <v>375</v>
      </c>
      <c r="B27" s="52">
        <v>720</v>
      </c>
      <c r="C27" s="53"/>
      <c r="D27" s="57" t="s">
        <v>31</v>
      </c>
      <c r="E27" s="57" t="s">
        <v>31</v>
      </c>
      <c r="F27" s="64" t="s">
        <v>364</v>
      </c>
      <c r="G27" s="7"/>
    </row>
    <row r="28" spans="1:7">
      <c r="A28" s="36" t="s">
        <v>376</v>
      </c>
      <c r="B28" s="52">
        <v>720</v>
      </c>
      <c r="C28" s="65" t="s">
        <v>377</v>
      </c>
      <c r="D28" s="57">
        <v>86831153.459999993</v>
      </c>
      <c r="E28" s="57">
        <v>46832998.869999997</v>
      </c>
      <c r="F28" s="64" t="s">
        <v>364</v>
      </c>
      <c r="G28" s="7"/>
    </row>
    <row r="29" spans="1:7">
      <c r="A29" s="36" t="s">
        <v>378</v>
      </c>
      <c r="B29" s="52">
        <v>720</v>
      </c>
      <c r="C29" s="65" t="s">
        <v>368</v>
      </c>
      <c r="D29" s="57">
        <v>86831153.459999993</v>
      </c>
      <c r="E29" s="57">
        <v>46832998.869999997</v>
      </c>
      <c r="F29" s="64" t="s">
        <v>364</v>
      </c>
      <c r="G29" s="7"/>
    </row>
    <row r="30" spans="1:7">
      <c r="A30" s="36" t="s">
        <v>379</v>
      </c>
      <c r="B30" s="52">
        <v>720</v>
      </c>
      <c r="C30" s="65" t="s">
        <v>380</v>
      </c>
      <c r="D30" s="57">
        <v>86831153.459999993</v>
      </c>
      <c r="E30" s="57">
        <v>46832998.869999997</v>
      </c>
      <c r="F30" s="64" t="s">
        <v>364</v>
      </c>
      <c r="G30" s="7"/>
    </row>
    <row r="31" spans="1:7">
      <c r="A31" s="36" t="s">
        <v>381</v>
      </c>
      <c r="B31" s="52">
        <v>720</v>
      </c>
      <c r="C31" s="65" t="s">
        <v>382</v>
      </c>
      <c r="D31" s="57">
        <v>86831153.459999993</v>
      </c>
      <c r="E31" s="57">
        <v>46832998.869999997</v>
      </c>
      <c r="F31" s="64" t="s">
        <v>364</v>
      </c>
      <c r="G31" s="7"/>
    </row>
    <row r="32" spans="1:7" ht="23.25">
      <c r="A32" s="36" t="s">
        <v>383</v>
      </c>
      <c r="B32" s="52">
        <v>720</v>
      </c>
      <c r="C32" s="65" t="s">
        <v>384</v>
      </c>
      <c r="D32" s="57">
        <v>86831153.459999993</v>
      </c>
      <c r="E32" s="57">
        <v>46832998.869999997</v>
      </c>
      <c r="F32" s="64" t="s">
        <v>364</v>
      </c>
      <c r="G32" s="7"/>
    </row>
    <row r="33" spans="1:7" ht="10.5" customHeight="1">
      <c r="A33" s="66"/>
      <c r="B33" s="67"/>
      <c r="C33" s="68"/>
      <c r="D33" s="69"/>
      <c r="E33" s="70"/>
      <c r="F33" s="70"/>
      <c r="G33" s="7"/>
    </row>
    <row r="34" spans="1:7">
      <c r="A34" s="71"/>
      <c r="B34" s="72"/>
      <c r="C34" s="71"/>
      <c r="D34" s="6"/>
      <c r="E34" s="73"/>
      <c r="F34" s="73"/>
      <c r="G34" s="7"/>
    </row>
    <row r="35" spans="1:7" s="84" customFormat="1" ht="20.100000000000001" customHeight="1">
      <c r="A35" s="81"/>
      <c r="B35" s="82"/>
      <c r="C35" s="83"/>
      <c r="D35" s="165"/>
      <c r="E35" s="166"/>
      <c r="F35" s="83"/>
      <c r="G35" s="83"/>
    </row>
    <row r="36" spans="1:7" s="84" customFormat="1" ht="9.9499999999999993" customHeight="1">
      <c r="A36" s="85"/>
      <c r="B36" s="86"/>
      <c r="C36" s="83"/>
      <c r="D36" s="161"/>
      <c r="E36" s="162"/>
      <c r="F36" s="83"/>
      <c r="G36" s="83"/>
    </row>
    <row r="37" spans="1:7" s="84" customFormat="1" ht="9.9499999999999993" customHeight="1">
      <c r="A37" s="87"/>
      <c r="B37" s="88"/>
      <c r="C37" s="89"/>
      <c r="D37" s="90"/>
      <c r="E37" s="90"/>
      <c r="F37" s="90"/>
      <c r="G37" s="83"/>
    </row>
    <row r="38" spans="1:7" s="84" customFormat="1" ht="10.5" customHeight="1">
      <c r="A38" s="91"/>
      <c r="B38" s="92"/>
      <c r="C38" s="89"/>
      <c r="D38" s="93"/>
      <c r="E38" s="167"/>
      <c r="F38" s="168"/>
      <c r="G38" s="83"/>
    </row>
    <row r="39" spans="1:7" s="84" customFormat="1">
      <c r="A39" s="94"/>
      <c r="B39" s="95"/>
      <c r="C39" s="83"/>
      <c r="D39" s="169"/>
      <c r="E39" s="170"/>
      <c r="F39" s="85"/>
      <c r="G39" s="83"/>
    </row>
    <row r="40" spans="1:7" s="84" customFormat="1" ht="11.1" customHeight="1">
      <c r="A40" s="83"/>
      <c r="B40" s="86"/>
      <c r="C40" s="83"/>
      <c r="D40" s="161"/>
      <c r="E40" s="162"/>
      <c r="F40" s="83"/>
      <c r="G40" s="83"/>
    </row>
    <row r="41" spans="1:7" s="84" customFormat="1" ht="11.1" customHeight="1">
      <c r="A41" s="83"/>
      <c r="B41" s="85"/>
      <c r="C41" s="83"/>
      <c r="D41" s="85"/>
      <c r="E41" s="85"/>
      <c r="F41" s="83"/>
      <c r="G41" s="83"/>
    </row>
    <row r="42" spans="1:7" s="84" customFormat="1" ht="11.1" customHeight="1">
      <c r="A42" s="83"/>
      <c r="B42" s="85"/>
      <c r="C42" s="83"/>
      <c r="D42" s="85"/>
      <c r="E42" s="85"/>
      <c r="F42" s="83"/>
      <c r="G42" s="83"/>
    </row>
    <row r="43" spans="1:7" s="84" customFormat="1" ht="11.1" customHeight="1">
      <c r="A43" s="83"/>
      <c r="B43" s="85"/>
      <c r="C43" s="83"/>
      <c r="D43" s="85"/>
      <c r="E43" s="85"/>
      <c r="F43" s="83"/>
      <c r="G43" s="83"/>
    </row>
    <row r="44" spans="1:7" s="84" customFormat="1" ht="17.100000000000001" customHeight="1">
      <c r="A44" s="96"/>
      <c r="B44" s="82"/>
      <c r="C44" s="89"/>
      <c r="D44" s="96"/>
      <c r="E44" s="96"/>
      <c r="F44" s="97"/>
      <c r="G44" s="83"/>
    </row>
    <row r="45" spans="1:7" s="84" customFormat="1" ht="17.25" customHeight="1">
      <c r="A45" s="81"/>
      <c r="B45" s="98"/>
      <c r="C45" s="83"/>
      <c r="D45" s="165"/>
      <c r="E45" s="166"/>
      <c r="F45" s="97"/>
      <c r="G45" s="83"/>
    </row>
    <row r="46" spans="1:7" s="84" customFormat="1" ht="12" customHeight="1">
      <c r="A46" s="85"/>
      <c r="B46" s="86"/>
      <c r="C46" s="83"/>
      <c r="D46" s="161"/>
      <c r="E46" s="162"/>
      <c r="F46" s="97"/>
      <c r="G46" s="83"/>
    </row>
    <row r="47" spans="1:7" s="84" customFormat="1" ht="17.100000000000001" customHeight="1">
      <c r="A47" s="81"/>
      <c r="B47" s="81"/>
      <c r="C47" s="81"/>
      <c r="D47" s="89"/>
      <c r="E47" s="96"/>
      <c r="F47" s="96"/>
      <c r="G47" s="83"/>
    </row>
    <row r="48" spans="1:7" s="84" customFormat="1" hidden="1">
      <c r="A48" s="81"/>
      <c r="B48" s="81"/>
      <c r="C48" s="81"/>
      <c r="D48" s="89"/>
      <c r="E48" s="96"/>
      <c r="F48" s="83"/>
      <c r="G48" s="83"/>
    </row>
    <row r="49" spans="1:7" s="84" customFormat="1" hidden="1">
      <c r="A49" s="97"/>
      <c r="B49" s="81"/>
      <c r="C49" s="81"/>
      <c r="D49" s="165"/>
      <c r="E49" s="166"/>
      <c r="F49" s="97"/>
      <c r="G49" s="83"/>
    </row>
    <row r="50" spans="1:7" s="84" customFormat="1" hidden="1">
      <c r="A50" s="97"/>
      <c r="B50" s="86"/>
      <c r="C50" s="83"/>
      <c r="D50" s="161"/>
      <c r="E50" s="162"/>
      <c r="F50" s="97"/>
      <c r="G50" s="83"/>
    </row>
    <row r="51" spans="1:7" s="84" customFormat="1" ht="17.100000000000001" customHeight="1">
      <c r="A51" s="97"/>
      <c r="B51" s="85"/>
      <c r="C51" s="83"/>
      <c r="D51" s="85"/>
      <c r="E51" s="85"/>
      <c r="F51" s="97"/>
      <c r="G51" s="83"/>
    </row>
    <row r="52" spans="1:7" s="84" customFormat="1" hidden="1">
      <c r="A52" s="81"/>
      <c r="B52" s="81"/>
      <c r="C52" s="81"/>
      <c r="D52" s="89"/>
      <c r="E52" s="96"/>
      <c r="F52" s="97"/>
      <c r="G52" s="83"/>
    </row>
    <row r="53" spans="1:7" s="84" customFormat="1" hidden="1">
      <c r="A53" s="97"/>
      <c r="B53" s="81"/>
      <c r="C53" s="81"/>
      <c r="D53" s="165"/>
      <c r="E53" s="166"/>
      <c r="F53" s="97"/>
      <c r="G53" s="83"/>
    </row>
    <row r="54" spans="1:7" s="84" customFormat="1" hidden="1">
      <c r="A54" s="97"/>
      <c r="B54" s="86"/>
      <c r="C54" s="83"/>
      <c r="D54" s="161"/>
      <c r="E54" s="162"/>
      <c r="F54" s="97"/>
      <c r="G54" s="83"/>
    </row>
    <row r="55" spans="1:7" s="84" customFormat="1" ht="17.100000000000001" customHeight="1">
      <c r="A55" s="81"/>
      <c r="B55" s="81"/>
      <c r="C55" s="81"/>
      <c r="D55" s="89"/>
      <c r="E55" s="96"/>
      <c r="F55" s="96"/>
      <c r="G55" s="83"/>
    </row>
    <row r="56" spans="1:7" s="84" customFormat="1" ht="17.100000000000001" customHeight="1">
      <c r="A56" s="81"/>
      <c r="B56" s="87"/>
      <c r="C56" s="87"/>
      <c r="D56" s="89"/>
      <c r="E56" s="99"/>
      <c r="F56" s="99"/>
      <c r="G56" s="83"/>
    </row>
    <row r="57" spans="1:7" s="84" customFormat="1" ht="12.95" customHeight="1">
      <c r="A57" s="100"/>
      <c r="B57" s="100"/>
      <c r="C57" s="100"/>
      <c r="D57" s="100"/>
      <c r="E57" s="100"/>
      <c r="F57" s="100"/>
      <c r="G57" s="83"/>
    </row>
    <row r="58" spans="1:7" s="84" customFormat="1" ht="51.2" customHeight="1">
      <c r="A58" s="163"/>
      <c r="B58" s="164"/>
      <c r="C58" s="164"/>
      <c r="D58" s="164"/>
      <c r="E58" s="164"/>
      <c r="F58" s="164"/>
      <c r="G58" s="83"/>
    </row>
    <row r="59" spans="1:7" s="84" customFormat="1" ht="12.95" customHeight="1">
      <c r="A59" s="101"/>
      <c r="B59" s="101"/>
      <c r="C59" s="101"/>
      <c r="D59" s="101"/>
      <c r="E59" s="101"/>
      <c r="F59" s="101"/>
      <c r="G59" s="83"/>
    </row>
    <row r="60" spans="1:7" s="84" customFormat="1"/>
  </sheetData>
  <mergeCells count="19">
    <mergeCell ref="A2:F2"/>
    <mergeCell ref="A4:A8"/>
    <mergeCell ref="B4:B8"/>
    <mergeCell ref="C4:C8"/>
    <mergeCell ref="D4:D8"/>
    <mergeCell ref="E4:E8"/>
    <mergeCell ref="F4:F8"/>
    <mergeCell ref="D35:E35"/>
    <mergeCell ref="D36:E36"/>
    <mergeCell ref="E38:F38"/>
    <mergeCell ref="D39:E39"/>
    <mergeCell ref="D40:E40"/>
    <mergeCell ref="D54:E54"/>
    <mergeCell ref="A58:F58"/>
    <mergeCell ref="D45:E45"/>
    <mergeCell ref="D46:E46"/>
    <mergeCell ref="D49:E49"/>
    <mergeCell ref="D50:E50"/>
    <mergeCell ref="D53:E53"/>
  </mergeCells>
  <pageMargins left="0.70833330000000005" right="0.70833330000000005" top="0.74791660000000004" bottom="0.74791660000000004" header="0.3152778" footer="0.3152778"/>
  <pageSetup paperSize="9" scale="81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G&lt;/Code&gt;&#10;  &lt;DocLink&gt;338284&lt;/DocLink&gt;&#10;  &lt;DocName&gt;Отчет об исполнении бюджета&lt;/DocName&gt;&#10;  &lt;VariantName&gt;SV_0503117M_20160101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7E65FA13-019E-4A77-9AEE-EB7EC62FC4D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ADMPC01_BUH\Бухгалтер</dc:creator>
  <cp:lastModifiedBy>Штайнгильберг ОВ</cp:lastModifiedBy>
  <cp:lastPrinted>2026-05-27T05:16:12Z</cp:lastPrinted>
  <dcterms:created xsi:type="dcterms:W3CDTF">2026-04-27T01:18:24Z</dcterms:created>
  <dcterms:modified xsi:type="dcterms:W3CDTF">2026-05-29T05:04:43Z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</vt:lpwstr>
  </property>
  <property fmtid="{D5CDD505-2E9C-101B-9397-08002B2CF9AE}" pid="3" name="Название отчета">
    <vt:lpwstr>SV_0503117M_20160101.xlsx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19.2.0.22397442</vt:lpwstr>
  </property>
  <property fmtid="{D5CDD505-2E9C-101B-9397-08002B2CF9AE}" pid="6" name="Пользователь">
    <vt:lpwstr>34017_06</vt:lpwstr>
  </property>
  <property fmtid="{D5CDD505-2E9C-101B-9397-08002B2CF9AE}" pid="7" name="Шаблон">
    <vt:lpwstr>SV_0503117M_20160101.xlt</vt:lpwstr>
  </property>
</Properties>
</file>